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7970" windowHeight="5340" tabRatio="700"/>
  </bookViews>
  <sheets>
    <sheet name="budynki" sheetId="1" r:id="rId1"/>
    <sheet name="środki trwałe" sheetId="7" r:id="rId2"/>
    <sheet name="elektronika" sheetId="2" r:id="rId3"/>
    <sheet name="pojazdy" sheetId="8" r:id="rId4"/>
    <sheet name="szkody" sheetId="9" r:id="rId5"/>
  </sheets>
  <definedNames>
    <definedName name="_xlnm.Print_Area" localSheetId="0">budynki!$A$1:$K$40</definedName>
    <definedName name="_xlnm.Print_Area" localSheetId="2">elektronika!$A$1:$E$152</definedName>
    <definedName name="_xlnm.Print_Area" localSheetId="3">pojazdy!$A$1:$T$36</definedName>
    <definedName name="_xlnm.Print_Area" localSheetId="1">'środki trwałe'!$A$1:$F$28</definedName>
  </definedNames>
  <calcPr calcId="145621"/>
  <fileRecoveryPr autoRecover="0"/>
</workbook>
</file>

<file path=xl/calcChain.xml><?xml version="1.0" encoding="utf-8"?>
<calcChain xmlns="http://schemas.openxmlformats.org/spreadsheetml/2006/main">
  <c r="F10" i="1"/>
  <c r="F9"/>
  <c r="E40" l="1"/>
  <c r="C9" i="9" l="1"/>
  <c r="C6" l="1"/>
  <c r="C7"/>
  <c r="E10" i="7" l="1"/>
  <c r="E10" i="1"/>
  <c r="E21"/>
  <c r="F39" l="1"/>
  <c r="G38"/>
  <c r="F38" s="1"/>
  <c r="D132" i="2" l="1"/>
  <c r="D95"/>
  <c r="F10" i="7"/>
  <c r="D109" i="2" l="1"/>
  <c r="D19"/>
  <c r="D79"/>
  <c r="F7" i="1" l="1"/>
  <c r="D99" i="2" l="1"/>
  <c r="D128" l="1"/>
  <c r="D7" i="7"/>
  <c r="D10" s="1"/>
  <c r="D87" i="2"/>
  <c r="D123"/>
  <c r="D125" s="1"/>
  <c r="E30" i="1" l="1"/>
  <c r="F15" l="1"/>
  <c r="F21" s="1"/>
  <c r="F35"/>
  <c r="F36"/>
  <c r="F34"/>
  <c r="F33"/>
  <c r="F37"/>
  <c r="F32"/>
  <c r="F40" s="1"/>
  <c r="F29"/>
  <c r="F28"/>
  <c r="F27"/>
  <c r="F30" s="1"/>
  <c r="D135" i="2"/>
  <c r="E24" i="1" l="1"/>
</calcChain>
</file>

<file path=xl/sharedStrings.xml><?xml version="1.0" encoding="utf-8"?>
<sst xmlns="http://schemas.openxmlformats.org/spreadsheetml/2006/main" count="489" uniqueCount="339">
  <si>
    <t>lp.</t>
  </si>
  <si>
    <t>wartość (początkowa)</t>
  </si>
  <si>
    <t>nazwa środka trwałego</t>
  </si>
  <si>
    <t>rok produkcji</t>
  </si>
  <si>
    <t>Lp.</t>
  </si>
  <si>
    <t>lokalizacja (adres)</t>
  </si>
  <si>
    <t>Łącznie</t>
  </si>
  <si>
    <t>1.</t>
  </si>
  <si>
    <t xml:space="preserve">wartość początkowa (księgowa brutto)             </t>
  </si>
  <si>
    <t>Wykaz sprzętu elektronicznego stacjonarnego</t>
  </si>
  <si>
    <t>nazwa budynku / budowli</t>
  </si>
  <si>
    <t>Wykaz sprzętu elektronicznego przenośnego</t>
  </si>
  <si>
    <t>Nazwa jednostki</t>
  </si>
  <si>
    <t>środki trwałe,wyposażenie</t>
  </si>
  <si>
    <t>zbiory biblioteczne</t>
  </si>
  <si>
    <t>Wartość odtworzeniowa</t>
  </si>
  <si>
    <t>powierzchnia</t>
  </si>
  <si>
    <t xml:space="preserve">zabezpieczenia (znane zabiezpieczenia p-poż i przeciw kradzieżowe)                                     </t>
  </si>
  <si>
    <t>Wykaz budynków i budowli</t>
  </si>
  <si>
    <t>brak</t>
  </si>
  <si>
    <t>Aktualny przegląd</t>
  </si>
  <si>
    <t>2.</t>
  </si>
  <si>
    <t>3.</t>
  </si>
  <si>
    <t>5.</t>
  </si>
  <si>
    <t>Wykaz wartości środków trwałych, maszyn, urządzeń i wyposażenia</t>
  </si>
  <si>
    <t>Urząd Gminy</t>
  </si>
  <si>
    <t>1. Urząd Gminy</t>
  </si>
  <si>
    <t>Gminny Zespół Szkolno-Przedszkolny w Czarnym Borze</t>
  </si>
  <si>
    <t xml:space="preserve">Zakład Gospodarki Komunalnej
 i Mieszkaniowej </t>
  </si>
  <si>
    <t>Ośrodek Pomocy Społecznej 
w Czarnym Borze</t>
  </si>
  <si>
    <t>Zakład Gospodarki Komunalnej i Mieszkaniowej</t>
  </si>
  <si>
    <t>budynek mieszkalny</t>
  </si>
  <si>
    <t>ok. 1906/2004</t>
  </si>
  <si>
    <t>Borówno 28</t>
  </si>
  <si>
    <t>tak</t>
  </si>
  <si>
    <t>ok. 1900/2009</t>
  </si>
  <si>
    <t>Kolejowa 5</t>
  </si>
  <si>
    <t>ok. 1896/2008</t>
  </si>
  <si>
    <t>Parkowa 2</t>
  </si>
  <si>
    <t>ok. 1893/2007</t>
  </si>
  <si>
    <t>Wesoła 1</t>
  </si>
  <si>
    <t>1975/2007/2014</t>
  </si>
  <si>
    <t>Wesoła 17a</t>
  </si>
  <si>
    <t>budynek użyteczności publicznej</t>
  </si>
  <si>
    <t>urządzenie alarmowe, gaśnice śniegowe</t>
  </si>
  <si>
    <t>ok. 1930/2007/2012</t>
  </si>
  <si>
    <t>Kamiennogórska 22</t>
  </si>
  <si>
    <t>Budynek murowany, dach kryty blachą trapez., wymiana pokrycia dachowego</t>
  </si>
  <si>
    <t>Budynek murowany, dach kryty papą, wymiana pokrycia dachowego</t>
  </si>
  <si>
    <t>Budynek murowany, dach kryty papą, wymiana pokrycia dachowego, wymiana okien,elewacja</t>
  </si>
  <si>
    <t>Budynek murowany, dach kryty papą i blachą, wymiana pokrycia dachowego</t>
  </si>
  <si>
    <t>Budynek murowany, dach kryty gont bitum., wymiana pokrycia dachowego, wymiana stolarki okiennej, podjazd dla niepełnosprawnych</t>
  </si>
  <si>
    <t>Kompleks budynków GZSZP</t>
  </si>
  <si>
    <t>hydranty wewnętrzne, gaśnice, alarm,monitoring</t>
  </si>
  <si>
    <t>3533,16 m2</t>
  </si>
  <si>
    <t>Budynek - Filia w Witkowie</t>
  </si>
  <si>
    <t>monitoring, alarm, gasnice proszkowe-5 szt.,                                                                                                                                                                                                                                                              urządzenie gaśnicze sprzętu elektronicznego-1szt.</t>
  </si>
  <si>
    <t>429,65 m2</t>
  </si>
  <si>
    <t>Witków 89</t>
  </si>
  <si>
    <t>alarm, gaśnice proszkowe-4 szt.</t>
  </si>
  <si>
    <t>304,20 m2</t>
  </si>
  <si>
    <t>Witków 89A</t>
  </si>
  <si>
    <t>Przedszkole ,,Melafirek"</t>
  </si>
  <si>
    <t>hydranty wewnętrzne-1 szt., gaśnice proszkowe-9 sztr., alarm</t>
  </si>
  <si>
    <t>736,90 m2</t>
  </si>
  <si>
    <t>ul. Skalników 5A</t>
  </si>
  <si>
    <t>Konstrukcja/ przeprowadzone remonty</t>
  </si>
  <si>
    <t>rok budowy/ remontu</t>
  </si>
  <si>
    <t>Kserokopiarka</t>
  </si>
  <si>
    <t>Tablice interaktywne</t>
  </si>
  <si>
    <t>Zestawy komputerowe - pracownia</t>
  </si>
  <si>
    <t>Świetlica w Grzędach</t>
  </si>
  <si>
    <t>gaśnica proszkowa 1szt</t>
  </si>
  <si>
    <t>Grzędy 50</t>
  </si>
  <si>
    <t>Świetlica w Jaczkowie</t>
  </si>
  <si>
    <t>Świetlica w Borównie</t>
  </si>
  <si>
    <t>Borówno 78</t>
  </si>
  <si>
    <t>Świetlica w Witkowie/Ośrodek Kultury</t>
  </si>
  <si>
    <t>gaśnica proszkowa 2szt, hydrant 2szt</t>
  </si>
  <si>
    <t>Witków 13</t>
  </si>
  <si>
    <t>Świetlica w Czarnym Borze</t>
  </si>
  <si>
    <t>Skalników 5A, Czarny Bór</t>
  </si>
  <si>
    <t>Szałas Bacówka</t>
  </si>
  <si>
    <t>Stadion - ul. Kamiennogórska, Czarny Bór</t>
  </si>
  <si>
    <t>Boisko wielofunkcyjne w Witkowie</t>
  </si>
  <si>
    <t>Witków 59</t>
  </si>
  <si>
    <t>Boisko do koszykówki w Czarnym Borze</t>
  </si>
  <si>
    <t>ul. Cmentarna Czarny Bór</t>
  </si>
  <si>
    <t>Jaczków 15A</t>
  </si>
  <si>
    <t>Budynek murowano-drewniany, dach kryty blachodachówką</t>
  </si>
  <si>
    <t>Budynek murowany, dach kryty dachówką</t>
  </si>
  <si>
    <t>Urządzenie wielofunkcyjne Brother</t>
  </si>
  <si>
    <t>Telewizor LG 42''</t>
  </si>
  <si>
    <t>X-box</t>
  </si>
  <si>
    <t>zestaw komputerowy</t>
  </si>
  <si>
    <t>Notebook Samsung</t>
  </si>
  <si>
    <t>Kamera JVC</t>
  </si>
  <si>
    <t>Aparat fotograficzny Canon EOS 550</t>
  </si>
  <si>
    <t>ul. Sportowa 43, Czarny Bór</t>
  </si>
  <si>
    <t>3. Ośrodek Pomocy Społecznej w Czarnym Borze</t>
  </si>
  <si>
    <t>Ośrodek Pomocy Społecznej w Czarnym Borze</t>
  </si>
  <si>
    <t>Kamieniogórska 22, Czarny Bór</t>
  </si>
  <si>
    <t xml:space="preserve">Budynek jest własnością Urzędu Gminy </t>
  </si>
  <si>
    <t>Urządzenie wielofunkcyjne MJ Kycera</t>
  </si>
  <si>
    <t xml:space="preserve">Budynek GBP </t>
  </si>
  <si>
    <t>hydranty(2szt), gaśnice proszkowe 6kg(6 szt), instalacja alarmowa, monitoring</t>
  </si>
  <si>
    <t>Budynek murowano-drewniany, dach kryty blachą i styropapą</t>
  </si>
  <si>
    <t>Zestaw komp. z MS Windows 7 Pr</t>
  </si>
  <si>
    <t>Urządzenie wilofunkcyjne Toshiba estud 167</t>
  </si>
  <si>
    <t>Linkbasic szafa rack serwerownia</t>
  </si>
  <si>
    <t xml:space="preserve">Komputer AIO Samsung DP500A2D i3-3220T </t>
  </si>
  <si>
    <t>Centrala telefoniczna SLICAN ITS 0206</t>
  </si>
  <si>
    <t>Ekran Cumulus elektrycznie rozwijany</t>
  </si>
  <si>
    <t>Rzutnik BENQ MH680</t>
  </si>
  <si>
    <t>UPS APC-Smart X 1000VA</t>
  </si>
  <si>
    <t>Drukarka Brother MFC-J6920DW</t>
  </si>
  <si>
    <t>Transmiter bezprzewodowy VGA Awind WiGA II</t>
  </si>
  <si>
    <t>Rejestrator RIDEN HDR 8116</t>
  </si>
  <si>
    <t>Kamera RIDEN HIR-262H (11 sztuk)</t>
  </si>
  <si>
    <t>Zasilacz stabilizowany 12V (2 sztuki)</t>
  </si>
  <si>
    <t>Centrala alarmowa SATEL Integra 64</t>
  </si>
  <si>
    <t>Czujnik OPTEX RXC-ST (21 sztuk)</t>
  </si>
  <si>
    <t>Manipulator Satel INT-KLCD</t>
  </si>
  <si>
    <t>Sprzęt muzyczny (miksery,głośniki,wzmacniacze,rampa z oświetleniem)</t>
  </si>
  <si>
    <t>laptop Toshiba</t>
  </si>
  <si>
    <t>laptop HP Pavilion</t>
  </si>
  <si>
    <t>Aparat Canon 1100D</t>
  </si>
  <si>
    <t>Rzutnik BENQ MX522p</t>
  </si>
  <si>
    <t>Budynek UG</t>
  </si>
  <si>
    <t>Budynek murowany, dach kryty dachówką, wymiana pokrycia dachowego, wymiana okien, wymiana podłóg,</t>
  </si>
  <si>
    <t>Budynek murowany, pokrycie dachowe z blachy dachówkopodobnej, w części Szkoły Podstawowej:więżba dachowa drewniana o ustroju krokwiowo-płatwiowym, sala sportowa- konstrukcja dachu drewniana, pokrycie z blachy</t>
  </si>
  <si>
    <t>Budynek murowany, stropy drewniane, konstrukcja dachu:więźba drewniana, pokrycie dachu gontem bitumicznym, wymienione okna-PCv, drzwi systemowe pełne w okleinie PCV</t>
  </si>
  <si>
    <t>Budynek murowany, dach kryty papą i częściowo dachówką ceramiczną w części dobudowanej</t>
  </si>
  <si>
    <t>budynek mieszkalny- komunalny</t>
  </si>
  <si>
    <t>1930/2014/2015</t>
  </si>
  <si>
    <t>hydrant uliczny (fi) 80,</t>
  </si>
  <si>
    <t>Budynek murowano- drewniany, dach kryty papą, przebudowa i modernizacja całego budynku</t>
  </si>
  <si>
    <t>ul. Kamiennogórska</t>
  </si>
  <si>
    <t>Boisko sportowe (zaplecze sportowe, trybuny, oświetlenie, ogrodzenie, murawa)</t>
  </si>
  <si>
    <t>2013-2014</t>
  </si>
  <si>
    <t>terminal mobilny Acer B113</t>
  </si>
  <si>
    <t>Podajnik ksero Kyocera</t>
  </si>
  <si>
    <t>Komputer i Monitor</t>
  </si>
  <si>
    <t>Komputer i monitor</t>
  </si>
  <si>
    <t>Ksero Kyocera</t>
  </si>
  <si>
    <t>Projektor</t>
  </si>
  <si>
    <t>Komputery</t>
  </si>
  <si>
    <t xml:space="preserve">komputery AIO Samsung - 15 szt. </t>
  </si>
  <si>
    <t>Telefon Panasonic KX-TG251 1PDT</t>
  </si>
  <si>
    <t>Telefon Panasonic KX-TS500 PDB</t>
  </si>
  <si>
    <t>Router TP-Link TL-WDR4</t>
  </si>
  <si>
    <t>Niszczarka IDEAL 2220</t>
  </si>
  <si>
    <t>Karta WiFi 8level WPCIE-300A</t>
  </si>
  <si>
    <t>Sygnalizator zewnętrzny</t>
  </si>
  <si>
    <t>Sygnalizator wewnętrzny</t>
  </si>
  <si>
    <t>Tablet IPAD X 3</t>
  </si>
  <si>
    <t>Zestaw komputerowy MW 8.1</t>
  </si>
  <si>
    <t>Zasilacz POE8 X RJ45</t>
  </si>
  <si>
    <t>TELEFON</t>
  </si>
  <si>
    <t>Dysk sieciowy x 2</t>
  </si>
  <si>
    <t xml:space="preserve">Słuchawki </t>
  </si>
  <si>
    <t>kamera HIVKINSON</t>
  </si>
  <si>
    <t>kamera HIVKINSON IP 3 mp IRDA</t>
  </si>
  <si>
    <t>Laptop DELL INSP.3542 WIN 8.1</t>
  </si>
  <si>
    <t>Laptop DELL INSP.5558/15 WIN 8.1</t>
  </si>
  <si>
    <t>Mikser audio Behringer XENYX QX1222USB</t>
  </si>
  <si>
    <t>MIKROFON M2 RODE</t>
  </si>
  <si>
    <t>Komputer</t>
  </si>
  <si>
    <t>komputer - 491-39</t>
  </si>
  <si>
    <t>komputer - 491-45</t>
  </si>
  <si>
    <t>komputer - 491-51</t>
  </si>
  <si>
    <t>komputer - 491-52</t>
  </si>
  <si>
    <t>komputer - 491-53</t>
  </si>
  <si>
    <t>serwer komputerowy - 491-54</t>
  </si>
  <si>
    <t>komputer - 491-55</t>
  </si>
  <si>
    <t>serwer plików - 491-58</t>
  </si>
  <si>
    <t>komputer - 491-59</t>
  </si>
  <si>
    <t>komputer - 491-60</t>
  </si>
  <si>
    <t>komputer - 491-61</t>
  </si>
  <si>
    <t>komputer - 491-62</t>
  </si>
  <si>
    <t>komputer - 491-63</t>
  </si>
  <si>
    <t>notebook Samsung - 491-49</t>
  </si>
  <si>
    <t>Notebook Samsung Sories% - 491-50</t>
  </si>
  <si>
    <t>laptop ASUS  - 491-56</t>
  </si>
  <si>
    <t>laptop ASUS  - 491-57</t>
  </si>
  <si>
    <t>BIBLIOTEKA+ CENTRUM KULTURY W CZARNYM BORZE</t>
  </si>
  <si>
    <t>2. BIBLIOTEKA+ CENTRUM KULTURY W CZARNYM BORZE</t>
  </si>
  <si>
    <t>ul. Główna 18, Czarny Bór</t>
  </si>
  <si>
    <t>ul. Sportowa 44, ul. Główna 19</t>
  </si>
  <si>
    <t>ul. Główna 51, Czarny Bór</t>
  </si>
  <si>
    <t>Wykaz pojazdów</t>
  </si>
  <si>
    <t>Marka</t>
  </si>
  <si>
    <t>Typ, model</t>
  </si>
  <si>
    <t>Nr podw./ nadw.</t>
  </si>
  <si>
    <t>Nr rej.</t>
  </si>
  <si>
    <t>Rodzaj pojazdu</t>
  </si>
  <si>
    <t>Poj.</t>
  </si>
  <si>
    <t>DATA I REJESTRACJI</t>
  </si>
  <si>
    <t>Rok prod.</t>
  </si>
  <si>
    <t>Przebieg</t>
  </si>
  <si>
    <t>Wartość pojazdu</t>
  </si>
  <si>
    <t>Rodzaj wyposażenia</t>
  </si>
  <si>
    <t>Wartość wyposażenia</t>
  </si>
  <si>
    <t xml:space="preserve">Okres ubezpieczenia OC i NW </t>
  </si>
  <si>
    <t xml:space="preserve">Okres ubezpieczenia AC i KR </t>
  </si>
  <si>
    <t>Od</t>
  </si>
  <si>
    <t>Do</t>
  </si>
  <si>
    <t>LUBLIN</t>
  </si>
  <si>
    <t>II</t>
  </si>
  <si>
    <t>SUL352417W009626</t>
  </si>
  <si>
    <t>DB 38253</t>
  </si>
  <si>
    <t>POŻARNICZY</t>
  </si>
  <si>
    <t>JELCZ</t>
  </si>
  <si>
    <t>005</t>
  </si>
  <si>
    <t>4880</t>
  </si>
  <si>
    <t>DB AW151</t>
  </si>
  <si>
    <t>Właściciel pojazdu - Urząd Gminy/ użytkownik - OSP CZARNY BÓR</t>
  </si>
  <si>
    <t>MERCEDES-BENZ</t>
  </si>
  <si>
    <t>ATEGO</t>
  </si>
  <si>
    <t>WDB9763641L371813</t>
  </si>
  <si>
    <t>DB 68825</t>
  </si>
  <si>
    <t>Właściciel pojazdu - Urząd Gminy/ użytkownik - OSP WITKÓW</t>
  </si>
  <si>
    <t>22</t>
  </si>
  <si>
    <t>SUSP142CJV000053</t>
  </si>
  <si>
    <t>DB 88602</t>
  </si>
  <si>
    <t>Właściciel pojazdu - Urząd Gminy/ użytkownik - OSP GRZĘDY</t>
  </si>
  <si>
    <t>STAR</t>
  </si>
  <si>
    <t>244</t>
  </si>
  <si>
    <t>12382</t>
  </si>
  <si>
    <t>DB AR984</t>
  </si>
  <si>
    <t>Właściciel pojazdu - Urząd Gminy/ użytkownik - OSP JACZKÓW</t>
  </si>
  <si>
    <t>266R</t>
  </si>
  <si>
    <t>5114703</t>
  </si>
  <si>
    <t>DB AJ687</t>
  </si>
  <si>
    <t>WDB9763741L525279</t>
  </si>
  <si>
    <t>DB 95998</t>
  </si>
  <si>
    <t>Właściciel pojazdu - Urząd Gminy/ użytkownik - OSP Witkowie</t>
  </si>
  <si>
    <t>Man</t>
  </si>
  <si>
    <t>L2000</t>
  </si>
  <si>
    <t>WMAL33ZZZ1Y081597</t>
  </si>
  <si>
    <t>DB A15227</t>
  </si>
  <si>
    <t>Właściciel pojazdu - OSP Borówno</t>
  </si>
  <si>
    <t>MAN</t>
  </si>
  <si>
    <t>9.185 LC</t>
  </si>
  <si>
    <t>WMAL20ZZZ1Y082288</t>
  </si>
  <si>
    <t>WPZ 33754</t>
  </si>
  <si>
    <t>samochód specjalny (pożarniczy)</t>
  </si>
  <si>
    <t>22.11.2001</t>
  </si>
  <si>
    <t>9500 kg</t>
  </si>
  <si>
    <t>-</t>
  </si>
  <si>
    <t>PRONAR</t>
  </si>
  <si>
    <t>T130</t>
  </si>
  <si>
    <t>SZB1300XXC1X00286</t>
  </si>
  <si>
    <t>przyczepa - posypywarka</t>
  </si>
  <si>
    <t>Właściciel pojazdu - Urząd Gminy/ użytkownik - Zakład Gospodarki Komunalnej i Mieszkalnej</t>
  </si>
  <si>
    <t xml:space="preserve">Fiat </t>
  </si>
  <si>
    <t>DUCATO 35 2.3 M-JET E5 3.5T</t>
  </si>
  <si>
    <t>ZFA25000002200407</t>
  </si>
  <si>
    <t>DB 2294A</t>
  </si>
  <si>
    <t>ciężarowy</t>
  </si>
  <si>
    <r>
      <t>2287 cm</t>
    </r>
    <r>
      <rPr>
        <sz val="11"/>
        <rFont val="Calibri"/>
        <family val="2"/>
        <charset val="238"/>
        <scheme val="minor"/>
      </rPr>
      <t>³</t>
    </r>
  </si>
  <si>
    <t>06.06.2012</t>
  </si>
  <si>
    <t>32845 km</t>
  </si>
  <si>
    <t>URSUS</t>
  </si>
  <si>
    <t>9014H</t>
  </si>
  <si>
    <t>HPA9CSD26232</t>
  </si>
  <si>
    <t>DB A82AM</t>
  </si>
  <si>
    <t>ciągnik rolniczy</t>
  </si>
  <si>
    <r>
      <t>4400cm</t>
    </r>
    <r>
      <rPr>
        <sz val="11"/>
        <rFont val="Calibri"/>
        <family val="2"/>
        <charset val="238"/>
        <scheme val="minor"/>
      </rPr>
      <t>³</t>
    </r>
  </si>
  <si>
    <t>04.01.2013</t>
  </si>
  <si>
    <t>649 mth</t>
  </si>
  <si>
    <t>LSJ27HST</t>
  </si>
  <si>
    <t>nr fabr. 2199010680</t>
  </si>
  <si>
    <t>DB A93AM</t>
  </si>
  <si>
    <t>ciągnik kompaktowy</t>
  </si>
  <si>
    <t>12.02.2013</t>
  </si>
  <si>
    <t>196mth</t>
  </si>
  <si>
    <t>T040</t>
  </si>
  <si>
    <t>7040480012</t>
  </si>
  <si>
    <t>przyczepa rolnicza</t>
  </si>
  <si>
    <t>3,5 t</t>
  </si>
  <si>
    <t>Liczba pracowników</t>
  </si>
  <si>
    <t>4.</t>
  </si>
  <si>
    <t>4. Gminny Zespół Szkolno-Przedszkolny w Czarnym Borze</t>
  </si>
  <si>
    <t xml:space="preserve">5. Zakład Gospodarki Komunalnej i Mieszkaniowej </t>
  </si>
  <si>
    <t>2. Biblioteka + Centrum Kultury w Czarnym Borze</t>
  </si>
  <si>
    <t>Ładowność [kg]</t>
  </si>
  <si>
    <t>DMC [kg]</t>
  </si>
  <si>
    <t>Liczba miejsc</t>
  </si>
  <si>
    <t>17.02.2018 17.02.2019 17.02.2020</t>
  </si>
  <si>
    <t>16.02.2019 16.02.2020 16.02.2021</t>
  </si>
  <si>
    <t>23.10.2018 23.10.2019 23.10.2020</t>
  </si>
  <si>
    <t>22.10.2019 22.10.2012 22.10.2021</t>
  </si>
  <si>
    <t>06.06.2018 06.06.2019 06.06.2020</t>
  </si>
  <si>
    <t>05.06.2019 05.06.2020 05.06.2021</t>
  </si>
  <si>
    <t>Sposób obliczenia wartości odtworzeniowej = budynki administracyjne, budynki szkolne, hale sportowe - 3 720,00 zł/m2, budynki mieszkalne - 2 976,00 zł /m2, świetlice, remizy OSP - 2 232,00 zł/m2, 
budynki gospodarcze - 1 488,00 zł/m2</t>
  </si>
  <si>
    <t>istalacja alarmowa, dozór firmy ochroniarskiej, czujniki i urządzenia alarmowe, gaśnice - 5 szt, kraty w oknach na parterze budynku</t>
  </si>
  <si>
    <t>Serwer HP</t>
  </si>
  <si>
    <t>pawilon handlowy</t>
  </si>
  <si>
    <t>konstrukcja szkieletowa z kształtowników stalowych z podziałem na pomieszczenia, ścianyzewnętrzne płyty PW8</t>
  </si>
  <si>
    <t>Jaczków 26A</t>
  </si>
  <si>
    <t>ZMC 2.0</t>
  </si>
  <si>
    <t>zamiatarka ciągniona</t>
  </si>
  <si>
    <t>Super Master</t>
  </si>
  <si>
    <t>V 180</t>
  </si>
  <si>
    <t>nr ident. T1500386</t>
  </si>
  <si>
    <t>kosiarka do poboczy</t>
  </si>
  <si>
    <t>16.02.2018 16.02.2019 16.02.2020</t>
  </si>
  <si>
    <t>15.02.2019 15.02.2020 15.02.2021</t>
  </si>
  <si>
    <t>Laptopy - 6 szt</t>
  </si>
  <si>
    <t>kamera sony</t>
  </si>
  <si>
    <t>30.11.2018 30.11.2019 30.11.2020</t>
  </si>
  <si>
    <t>29.11.2019 29.11.2020 29.11.2021</t>
  </si>
  <si>
    <t>DB A94CY</t>
  </si>
  <si>
    <t>Informacje o szkodach w ostatnich latach</t>
  </si>
  <si>
    <t>Rok</t>
  </si>
  <si>
    <t>Liczba szkód</t>
  </si>
  <si>
    <t>Suma wypłaconych odszkodowań</t>
  </si>
  <si>
    <t>Jednostka / opis szkód</t>
  </si>
  <si>
    <t>Załącznik nr 5</t>
  </si>
  <si>
    <t>Wykaz szkód</t>
  </si>
  <si>
    <t>7 szkód majątkowych</t>
  </si>
  <si>
    <t xml:space="preserve">gmina- pożar, kradzież znaków, dewastacja, </t>
  </si>
  <si>
    <t>Gmina- dewastacja, podpalenie</t>
  </si>
  <si>
    <t>2 szkody majątkowe</t>
  </si>
  <si>
    <t>1 szkoda komunikacyjna</t>
  </si>
  <si>
    <t>4 szkody majatkowe</t>
  </si>
  <si>
    <t>Gmina - szkoda komunikacyjna AC</t>
  </si>
  <si>
    <t>Centrum Kultury - zerwany dach, Gmina - kradzież, uszkodzenie hydrantu</t>
  </si>
  <si>
    <t>19.01.2019 19.01.2020 19.01.2021</t>
  </si>
  <si>
    <t>18.01.2020 18.01.2021 18.01.2022</t>
  </si>
  <si>
    <t>załącznik nr 1</t>
  </si>
  <si>
    <t>załącznik nr 2</t>
  </si>
  <si>
    <t>załącznik nr 3</t>
  </si>
  <si>
    <t>załącznik nr 4</t>
  </si>
  <si>
    <t>51 000 zł brutto</t>
  </si>
  <si>
    <t>87 000 zł brutto</t>
  </si>
  <si>
    <t>Budynek murowano-drewniany, dach kryty dachówką</t>
  </si>
  <si>
    <t>Jaczków 22</t>
  </si>
</sst>
</file>

<file path=xl/styles.xml><?xml version="1.0" encoding="utf-8"?>
<styleSheet xmlns="http://schemas.openxmlformats.org/spreadsheetml/2006/main">
  <numFmts count="6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\ _z_ł"/>
    <numFmt numFmtId="166" formatCode="d/mm/yyyy"/>
    <numFmt numFmtId="167" formatCode="d&quot;.&quot;mm&quot;.&quot;yyyy"/>
  </numFmts>
  <fonts count="3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1"/>
      <name val="Verdana"/>
      <family val="2"/>
      <charset val="238"/>
    </font>
    <font>
      <b/>
      <sz val="11"/>
      <color indexed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u/>
      <sz val="11"/>
      <name val="Calibri"/>
      <family val="2"/>
      <charset val="238"/>
      <scheme val="minor"/>
    </font>
    <font>
      <b/>
      <i/>
      <u/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  <scheme val="minor"/>
    </font>
    <font>
      <i/>
      <sz val="11"/>
      <color indexed="9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indexed="9"/>
      <name val="Verdana"/>
      <family val="2"/>
      <charset val="238"/>
    </font>
    <font>
      <b/>
      <sz val="10"/>
      <name val="Arial"/>
      <family val="2"/>
      <charset val="238"/>
    </font>
    <font>
      <b/>
      <i/>
      <u/>
      <sz val="9"/>
      <name val="Verdana"/>
      <family val="2"/>
      <charset val="238"/>
    </font>
    <font>
      <b/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44" fontId="1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203">
    <xf numFmtId="0" fontId="0" fillId="0" borderId="0" xfId="0"/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18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164" fontId="21" fillId="0" borderId="0" xfId="0" applyNumberFormat="1" applyFont="1" applyFill="1" applyBorder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16" fillId="0" borderId="0" xfId="0" applyFont="1" applyAlignment="1">
      <alignment vertical="top" textRotation="180"/>
    </xf>
    <xf numFmtId="0" fontId="16" fillId="0" borderId="0" xfId="0" applyFont="1"/>
    <xf numFmtId="0" fontId="24" fillId="0" borderId="0" xfId="0" applyFont="1" applyAlignment="1">
      <alignment horizontal="right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44" fontId="13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/>
    <xf numFmtId="164" fontId="13" fillId="5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16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textRotation="180"/>
    </xf>
    <xf numFmtId="0" fontId="16" fillId="0" borderId="0" xfId="0" applyFont="1" applyFill="1" applyAlignment="1">
      <alignment horizontal="center" vertical="center"/>
    </xf>
    <xf numFmtId="44" fontId="16" fillId="0" borderId="0" xfId="1" applyFont="1" applyFill="1" applyAlignment="1">
      <alignment horizontal="right" vertical="center"/>
    </xf>
    <xf numFmtId="0" fontId="16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textRotation="180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 textRotation="180"/>
    </xf>
    <xf numFmtId="44" fontId="16" fillId="2" borderId="1" xfId="1" applyFont="1" applyFill="1" applyBorder="1" applyAlignment="1">
      <alignment vertical="center"/>
    </xf>
    <xf numFmtId="0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Alignment="1">
      <alignment horizontal="left" vertical="center"/>
    </xf>
    <xf numFmtId="0" fontId="16" fillId="0" borderId="6" xfId="0" applyFont="1" applyBorder="1" applyAlignment="1">
      <alignment horizontal="center" vertical="center" textRotation="180"/>
    </xf>
    <xf numFmtId="0" fontId="16" fillId="2" borderId="0" xfId="0" applyFont="1" applyFill="1" applyAlignment="1">
      <alignment vertical="center" textRotation="180"/>
    </xf>
    <xf numFmtId="0" fontId="16" fillId="0" borderId="0" xfId="0" applyFont="1" applyAlignment="1">
      <alignment vertical="center" textRotation="180"/>
    </xf>
    <xf numFmtId="0" fontId="16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/>
    </xf>
    <xf numFmtId="0" fontId="16" fillId="2" borderId="1" xfId="1" applyNumberFormat="1" applyFont="1" applyFill="1" applyBorder="1" applyAlignment="1">
      <alignment horizontal="center" vertical="center"/>
    </xf>
    <xf numFmtId="44" fontId="16" fillId="2" borderId="1" xfId="0" applyNumberFormat="1" applyFont="1" applyFill="1" applyBorder="1" applyAlignment="1">
      <alignment vertical="center"/>
    </xf>
    <xf numFmtId="164" fontId="16" fillId="2" borderId="0" xfId="0" applyNumberFormat="1" applyFont="1" applyFill="1" applyAlignment="1">
      <alignment horizontal="right" vertical="center"/>
    </xf>
    <xf numFmtId="0" fontId="16" fillId="2" borderId="1" xfId="0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8" fontId="16" fillId="2" borderId="2" xfId="0" applyNumberFormat="1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/>
    </xf>
    <xf numFmtId="8" fontId="16" fillId="2" borderId="1" xfId="0" applyNumberFormat="1" applyFont="1" applyFill="1" applyBorder="1" applyAlignment="1">
      <alignment vertical="center"/>
    </xf>
    <xf numFmtId="44" fontId="16" fillId="2" borderId="2" xfId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 textRotation="180"/>
    </xf>
    <xf numFmtId="0" fontId="17" fillId="0" borderId="0" xfId="0" applyFont="1" applyFill="1" applyAlignment="1">
      <alignment horizontal="left" vertical="center"/>
    </xf>
    <xf numFmtId="44" fontId="15" fillId="0" borderId="0" xfId="1" applyFont="1" applyFill="1" applyBorder="1" applyAlignment="1">
      <alignment horizontal="right" vertical="center" wrapText="1"/>
    </xf>
    <xf numFmtId="44" fontId="12" fillId="0" borderId="0" xfId="1" applyFont="1" applyFill="1" applyAlignment="1">
      <alignment vertical="center"/>
    </xf>
    <xf numFmtId="0" fontId="27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top" textRotation="180"/>
    </xf>
    <xf numFmtId="44" fontId="13" fillId="5" borderId="1" xfId="1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center"/>
    </xf>
    <xf numFmtId="0" fontId="17" fillId="4" borderId="1" xfId="0" applyFont="1" applyFill="1" applyBorder="1" applyAlignment="1">
      <alignment horizontal="right" vertical="center" wrapText="1"/>
    </xf>
    <xf numFmtId="0" fontId="16" fillId="0" borderId="0" xfId="0" applyFont="1" applyFill="1"/>
    <xf numFmtId="0" fontId="13" fillId="5" borderId="1" xfId="0" applyNumberFormat="1" applyFont="1" applyFill="1" applyBorder="1" applyAlignment="1">
      <alignment horizontal="center" vertical="center"/>
    </xf>
    <xf numFmtId="44" fontId="13" fillId="5" borderId="1" xfId="1" applyFont="1" applyFill="1" applyBorder="1" applyAlignment="1">
      <alignment horizontal="right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164" fontId="13" fillId="5" borderId="1" xfId="1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6" fillId="0" borderId="0" xfId="0" applyFont="1" applyAlignment="1">
      <alignment horizontal="right" vertical="center"/>
    </xf>
    <xf numFmtId="0" fontId="12" fillId="0" borderId="0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/>
    </xf>
    <xf numFmtId="0" fontId="5" fillId="0" borderId="0" xfId="0" applyFont="1" applyFill="1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3" fillId="5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vertical="center"/>
    </xf>
    <xf numFmtId="0" fontId="17" fillId="6" borderId="0" xfId="0" applyFont="1" applyFill="1" applyAlignment="1">
      <alignment horizontal="center"/>
    </xf>
    <xf numFmtId="0" fontId="16" fillId="6" borderId="0" xfId="0" applyFont="1" applyFill="1" applyAlignment="1">
      <alignment horizontal="left"/>
    </xf>
    <xf numFmtId="0" fontId="30" fillId="6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left" vertical="center"/>
    </xf>
    <xf numFmtId="0" fontId="16" fillId="6" borderId="0" xfId="0" applyFont="1" applyFill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44" fontId="16" fillId="2" borderId="1" xfId="1" applyFont="1" applyFill="1" applyBorder="1" applyAlignment="1">
      <alignment horizontal="center" vertical="center" wrapText="1"/>
    </xf>
    <xf numFmtId="44" fontId="16" fillId="2" borderId="1" xfId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wrapText="1"/>
    </xf>
    <xf numFmtId="0" fontId="16" fillId="2" borderId="2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44" fontId="16" fillId="2" borderId="2" xfId="0" applyNumberFormat="1" applyFont="1" applyFill="1" applyBorder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164" fontId="16" fillId="2" borderId="1" xfId="1" applyNumberFormat="1" applyFont="1" applyFill="1" applyBorder="1" applyAlignment="1">
      <alignment horizontal="center" vertical="center"/>
    </xf>
    <xf numFmtId="164" fontId="16" fillId="2" borderId="1" xfId="1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164" fontId="16" fillId="0" borderId="0" xfId="0" applyNumberFormat="1" applyFont="1"/>
    <xf numFmtId="164" fontId="33" fillId="7" borderId="1" xfId="2" applyNumberFormat="1" applyFont="1" applyFill="1" applyBorder="1" applyAlignment="1">
      <alignment horizontal="center" vertical="center" wrapText="1"/>
    </xf>
    <xf numFmtId="0" fontId="33" fillId="7" borderId="1" xfId="2" applyFont="1" applyFill="1" applyBorder="1" applyAlignment="1">
      <alignment horizontal="center" vertical="center" wrapText="1"/>
    </xf>
    <xf numFmtId="0" fontId="34" fillId="0" borderId="1" xfId="2" applyFont="1" applyFill="1" applyBorder="1" applyAlignment="1">
      <alignment horizontal="center" vertical="center" wrapText="1"/>
    </xf>
    <xf numFmtId="0" fontId="34" fillId="0" borderId="7" xfId="2" applyFont="1" applyFill="1" applyBorder="1" applyAlignment="1">
      <alignment horizontal="center" vertical="center" wrapText="1"/>
    </xf>
    <xf numFmtId="8" fontId="34" fillId="0" borderId="7" xfId="2" applyNumberFormat="1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164" fontId="36" fillId="0" borderId="1" xfId="2" applyNumberFormat="1" applyFont="1" applyFill="1" applyBorder="1" applyAlignment="1">
      <alignment horizontal="center" vertical="center" wrapText="1"/>
    </xf>
    <xf numFmtId="0" fontId="35" fillId="0" borderId="0" xfId="2" applyFont="1" applyAlignment="1">
      <alignment horizontal="right" wrapText="1"/>
    </xf>
    <xf numFmtId="8" fontId="0" fillId="0" borderId="0" xfId="0" applyNumberFormat="1"/>
    <xf numFmtId="0" fontId="34" fillId="0" borderId="10" xfId="2" applyFont="1" applyFill="1" applyBorder="1" applyAlignment="1">
      <alignment horizontal="center" vertical="center" wrapText="1"/>
    </xf>
    <xf numFmtId="8" fontId="34" fillId="0" borderId="10" xfId="2" applyNumberFormat="1" applyFont="1" applyFill="1" applyBorder="1" applyAlignment="1">
      <alignment horizontal="center" vertical="center" wrapText="1"/>
    </xf>
    <xf numFmtId="8" fontId="34" fillId="0" borderId="1" xfId="2" applyNumberFormat="1" applyFont="1" applyFill="1" applyBorder="1" applyAlignment="1">
      <alignment horizontal="center" vertical="center" wrapText="1"/>
    </xf>
    <xf numFmtId="44" fontId="5" fillId="5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4" fontId="24" fillId="0" borderId="0" xfId="0" applyNumberFormat="1" applyFont="1" applyFill="1" applyAlignment="1">
      <alignment horizontal="right"/>
    </xf>
    <xf numFmtId="44" fontId="24" fillId="6" borderId="0" xfId="0" applyNumberFormat="1" applyFont="1" applyFill="1" applyAlignment="1">
      <alignment horizontal="right" vertical="center"/>
    </xf>
    <xf numFmtId="44" fontId="16" fillId="2" borderId="1" xfId="0" applyNumberFormat="1" applyFont="1" applyFill="1" applyBorder="1" applyAlignment="1">
      <alignment vertical="center" wrapText="1"/>
    </xf>
    <xf numFmtId="44" fontId="13" fillId="5" borderId="1" xfId="0" applyNumberFormat="1" applyFont="1" applyFill="1" applyBorder="1" applyAlignment="1">
      <alignment horizontal="right" vertical="center" wrapText="1"/>
    </xf>
    <xf numFmtId="44" fontId="16" fillId="2" borderId="7" xfId="0" applyNumberFormat="1" applyFont="1" applyFill="1" applyBorder="1" applyAlignment="1">
      <alignment vertical="center" wrapText="1"/>
    </xf>
    <xf numFmtId="44" fontId="16" fillId="2" borderId="8" xfId="0" applyNumberFormat="1" applyFont="1" applyFill="1" applyBorder="1" applyAlignment="1">
      <alignment vertical="center" wrapText="1"/>
    </xf>
    <xf numFmtId="44" fontId="16" fillId="2" borderId="1" xfId="1" applyNumberFormat="1" applyFont="1" applyFill="1" applyBorder="1" applyAlignment="1">
      <alignment vertical="center" wrapText="1"/>
    </xf>
    <xf numFmtId="44" fontId="16" fillId="2" borderId="1" xfId="0" applyNumberFormat="1" applyFont="1" applyFill="1" applyBorder="1" applyAlignment="1">
      <alignment horizontal="right" vertical="center" wrapText="1"/>
    </xf>
    <xf numFmtId="44" fontId="16" fillId="2" borderId="7" xfId="1" applyNumberFormat="1" applyFont="1" applyFill="1" applyBorder="1" applyAlignment="1">
      <alignment vertical="center" wrapText="1"/>
    </xf>
    <xf numFmtId="44" fontId="16" fillId="2" borderId="8" xfId="1" applyNumberFormat="1" applyFont="1" applyFill="1" applyBorder="1" applyAlignment="1">
      <alignment vertical="center" wrapText="1"/>
    </xf>
    <xf numFmtId="44" fontId="16" fillId="0" borderId="0" xfId="0" applyNumberFormat="1" applyFont="1" applyFill="1" applyAlignment="1">
      <alignment horizontal="right"/>
    </xf>
    <xf numFmtId="0" fontId="26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44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left" vertical="center"/>
    </xf>
    <xf numFmtId="0" fontId="26" fillId="4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26" fillId="4" borderId="1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34" fillId="0" borderId="2" xfId="2" applyFont="1" applyFill="1" applyBorder="1" applyAlignment="1">
      <alignment horizontal="center" vertical="center" wrapText="1"/>
    </xf>
    <xf numFmtId="0" fontId="34" fillId="0" borderId="9" xfId="2" applyFont="1" applyFill="1" applyBorder="1" applyAlignment="1">
      <alignment horizontal="center" vertical="center" wrapText="1"/>
    </xf>
  </cellXfs>
  <cellStyles count="4">
    <cellStyle name="Normalny" xfId="0" builtinId="0"/>
    <cellStyle name="Normalny 2" xfId="2"/>
    <cellStyle name="Walutowy" xfId="1" builtinId="4"/>
    <cellStyle name="Walutowy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M67"/>
  <sheetViews>
    <sheetView tabSelected="1" view="pageBreakPreview" zoomScale="50" zoomScaleNormal="100" zoomScaleSheetLayoutView="50" zoomScalePageLayoutView="90" workbookViewId="0">
      <selection activeCell="J15" sqref="J15"/>
    </sheetView>
  </sheetViews>
  <sheetFormatPr defaultRowHeight="15"/>
  <cols>
    <col min="1" max="1" width="1" style="38" customWidth="1"/>
    <col min="2" max="2" width="4.140625" style="39" customWidth="1"/>
    <col min="3" max="3" width="34.140625" style="36" customWidth="1"/>
    <col min="4" max="4" width="13" style="39" customWidth="1"/>
    <col min="5" max="5" width="17.42578125" style="40" customWidth="1"/>
    <col min="6" max="6" width="16.140625" style="40" customWidth="1"/>
    <col min="7" max="7" width="14.7109375" style="41" customWidth="1"/>
    <col min="8" max="8" width="29" style="36" customWidth="1"/>
    <col min="9" max="9" width="9.7109375" style="39" customWidth="1"/>
    <col min="10" max="10" width="31.5703125" style="36" customWidth="1"/>
    <col min="11" max="11" width="30.42578125" style="36" customWidth="1"/>
    <col min="12" max="12" width="13.5703125" style="43" bestFit="1" customWidth="1"/>
    <col min="13" max="13" width="9.140625" style="43"/>
    <col min="14" max="14" width="16.85546875" style="43" bestFit="1" customWidth="1"/>
    <col min="15" max="15" width="15.7109375" style="43" bestFit="1" customWidth="1"/>
    <col min="16" max="16384" width="9.140625" style="43"/>
  </cols>
  <sheetData>
    <row r="1" spans="1:12">
      <c r="J1" s="183" t="s">
        <v>331</v>
      </c>
      <c r="K1" s="183"/>
    </row>
    <row r="2" spans="1:12" ht="15.75">
      <c r="J2" s="184" t="s">
        <v>18</v>
      </c>
      <c r="K2" s="184"/>
    </row>
    <row r="3" spans="1:12">
      <c r="J3" s="42"/>
      <c r="K3" s="42"/>
    </row>
    <row r="4" spans="1:12" ht="36.75" customHeight="1">
      <c r="B4" s="185" t="s">
        <v>295</v>
      </c>
      <c r="C4" s="186"/>
      <c r="D4" s="186"/>
      <c r="E4" s="186"/>
      <c r="F4" s="186"/>
      <c r="G4" s="186"/>
      <c r="H4" s="186"/>
      <c r="I4" s="186"/>
      <c r="J4" s="186"/>
      <c r="K4" s="186"/>
      <c r="L4" s="92"/>
    </row>
    <row r="5" spans="1:12" ht="66.75" customHeight="1">
      <c r="B5" s="31" t="s">
        <v>0</v>
      </c>
      <c r="C5" s="31" t="s">
        <v>10</v>
      </c>
      <c r="D5" s="31" t="s">
        <v>67</v>
      </c>
      <c r="E5" s="78" t="s">
        <v>8</v>
      </c>
      <c r="F5" s="78" t="s">
        <v>15</v>
      </c>
      <c r="G5" s="79" t="s">
        <v>16</v>
      </c>
      <c r="H5" s="31" t="s">
        <v>17</v>
      </c>
      <c r="I5" s="31" t="s">
        <v>20</v>
      </c>
      <c r="J5" s="31" t="s">
        <v>66</v>
      </c>
      <c r="K5" s="31" t="s">
        <v>5</v>
      </c>
    </row>
    <row r="6" spans="1:12" ht="23.1" customHeight="1">
      <c r="B6" s="80" t="s">
        <v>7</v>
      </c>
      <c r="C6" s="181" t="s">
        <v>25</v>
      </c>
      <c r="D6" s="181"/>
      <c r="E6" s="181"/>
      <c r="F6" s="181"/>
      <c r="G6" s="181"/>
      <c r="H6" s="181"/>
      <c r="I6" s="81"/>
      <c r="J6" s="82"/>
      <c r="K6" s="83"/>
      <c r="L6" s="44"/>
    </row>
    <row r="7" spans="1:12" s="47" customFormat="1" ht="75" customHeight="1">
      <c r="A7" s="48"/>
      <c r="B7" s="45">
        <v>1</v>
      </c>
      <c r="C7" s="114" t="s">
        <v>128</v>
      </c>
      <c r="D7" s="115">
        <v>2007</v>
      </c>
      <c r="E7" s="116"/>
      <c r="F7" s="49">
        <f>G7*3720</f>
        <v>2620665.6</v>
      </c>
      <c r="G7" s="115">
        <v>704.48</v>
      </c>
      <c r="H7" s="56" t="s">
        <v>296</v>
      </c>
      <c r="I7" s="45" t="s">
        <v>34</v>
      </c>
      <c r="J7" s="51" t="s">
        <v>129</v>
      </c>
      <c r="K7" s="51" t="s">
        <v>187</v>
      </c>
    </row>
    <row r="8" spans="1:12" s="47" customFormat="1" ht="45">
      <c r="A8" s="48"/>
      <c r="B8" s="45">
        <v>2</v>
      </c>
      <c r="C8" s="114" t="s">
        <v>138</v>
      </c>
      <c r="D8" s="115" t="s">
        <v>139</v>
      </c>
      <c r="E8" s="116">
        <v>1093668.03</v>
      </c>
      <c r="F8" s="49"/>
      <c r="G8" s="115"/>
      <c r="H8" s="56"/>
      <c r="I8" s="45"/>
      <c r="J8" s="51"/>
      <c r="K8" s="51" t="s">
        <v>137</v>
      </c>
    </row>
    <row r="9" spans="1:12" s="47" customFormat="1" ht="30">
      <c r="A9" s="53"/>
      <c r="B9" s="18">
        <v>3</v>
      </c>
      <c r="C9" s="176" t="s">
        <v>74</v>
      </c>
      <c r="D9" s="177"/>
      <c r="E9" s="178"/>
      <c r="F9" s="178">
        <f t="shared" ref="F9" si="0">G9*2232</f>
        <v>474076.8</v>
      </c>
      <c r="G9" s="177">
        <v>212.4</v>
      </c>
      <c r="H9" s="179" t="s">
        <v>72</v>
      </c>
      <c r="I9" s="18" t="s">
        <v>34</v>
      </c>
      <c r="J9" s="51" t="s">
        <v>337</v>
      </c>
      <c r="K9" s="180" t="s">
        <v>338</v>
      </c>
      <c r="L9" s="52"/>
    </row>
    <row r="10" spans="1:12" s="47" customFormat="1" ht="23.1" customHeight="1">
      <c r="A10" s="46"/>
      <c r="B10" s="182" t="s">
        <v>6</v>
      </c>
      <c r="C10" s="182"/>
      <c r="D10" s="182"/>
      <c r="E10" s="86">
        <f>E8</f>
        <v>1093668.03</v>
      </c>
      <c r="F10" s="86">
        <f>SUM(F7:F9)</f>
        <v>3094742.4</v>
      </c>
      <c r="G10" s="161"/>
      <c r="H10" s="88"/>
      <c r="I10" s="89"/>
      <c r="J10" s="88"/>
      <c r="K10" s="90"/>
    </row>
    <row r="11" spans="1:12" ht="23.1" customHeight="1">
      <c r="B11" s="80" t="s">
        <v>21</v>
      </c>
      <c r="C11" s="181" t="s">
        <v>185</v>
      </c>
      <c r="D11" s="181"/>
      <c r="E11" s="181"/>
      <c r="F11" s="181"/>
      <c r="G11" s="181"/>
      <c r="H11" s="181"/>
      <c r="I11" s="81"/>
      <c r="J11" s="82"/>
      <c r="K11" s="83"/>
      <c r="L11" s="44"/>
    </row>
    <row r="12" spans="1:12" s="47" customFormat="1" ht="42.75" customHeight="1">
      <c r="A12" s="48"/>
      <c r="B12" s="45">
        <v>1</v>
      </c>
      <c r="C12" s="114" t="s">
        <v>104</v>
      </c>
      <c r="D12" s="115">
        <v>2014</v>
      </c>
      <c r="E12" s="117">
        <v>3628415.78</v>
      </c>
      <c r="F12" s="49"/>
      <c r="G12" s="50">
        <v>943</v>
      </c>
      <c r="H12" s="118" t="s">
        <v>105</v>
      </c>
      <c r="I12" s="45"/>
      <c r="J12" s="51" t="s">
        <v>106</v>
      </c>
      <c r="K12" s="119" t="s">
        <v>98</v>
      </c>
      <c r="L12" s="52"/>
    </row>
    <row r="13" spans="1:12" s="47" customFormat="1" ht="30">
      <c r="A13" s="53"/>
      <c r="B13" s="45">
        <v>2</v>
      </c>
      <c r="C13" s="57" t="s">
        <v>71</v>
      </c>
      <c r="D13" s="45"/>
      <c r="E13" s="59"/>
      <c r="F13" s="59">
        <v>785000</v>
      </c>
      <c r="G13" s="45">
        <v>316.45</v>
      </c>
      <c r="H13" s="51" t="s">
        <v>72</v>
      </c>
      <c r="I13" s="45" t="s">
        <v>34</v>
      </c>
      <c r="J13" s="51" t="s">
        <v>89</v>
      </c>
      <c r="K13" s="120" t="s">
        <v>73</v>
      </c>
      <c r="L13" s="52"/>
    </row>
    <row r="14" spans="1:12" s="47" customFormat="1" ht="30">
      <c r="A14" s="53"/>
      <c r="B14" s="45">
        <v>3</v>
      </c>
      <c r="C14" s="57" t="s">
        <v>75</v>
      </c>
      <c r="D14" s="45">
        <v>2011</v>
      </c>
      <c r="E14" s="59">
        <v>203713.72</v>
      </c>
      <c r="F14" s="59"/>
      <c r="G14" s="45">
        <v>85.96</v>
      </c>
      <c r="H14" s="51" t="s">
        <v>72</v>
      </c>
      <c r="I14" s="45" t="s">
        <v>34</v>
      </c>
      <c r="J14" s="51" t="s">
        <v>89</v>
      </c>
      <c r="K14" s="120" t="s">
        <v>76</v>
      </c>
      <c r="L14" s="52"/>
    </row>
    <row r="15" spans="1:12" s="47" customFormat="1" ht="30">
      <c r="A15" s="53"/>
      <c r="B15" s="45">
        <v>4</v>
      </c>
      <c r="C15" s="114" t="s">
        <v>77</v>
      </c>
      <c r="D15" s="45">
        <v>2013</v>
      </c>
      <c r="E15" s="59"/>
      <c r="F15" s="59">
        <f t="shared" ref="F15" si="1">G15*2232</f>
        <v>1537580.16</v>
      </c>
      <c r="G15" s="45">
        <v>688.88</v>
      </c>
      <c r="H15" s="51" t="s">
        <v>78</v>
      </c>
      <c r="I15" s="45" t="s">
        <v>34</v>
      </c>
      <c r="J15" s="51" t="s">
        <v>89</v>
      </c>
      <c r="K15" s="120" t="s">
        <v>79</v>
      </c>
      <c r="L15" s="52"/>
    </row>
    <row r="16" spans="1:12" s="47" customFormat="1" ht="30">
      <c r="A16" s="53"/>
      <c r="B16" s="45">
        <v>5</v>
      </c>
      <c r="C16" s="57" t="s">
        <v>80</v>
      </c>
      <c r="D16" s="45">
        <v>2010</v>
      </c>
      <c r="E16" s="59">
        <v>306925.78000000003</v>
      </c>
      <c r="F16" s="59"/>
      <c r="G16" s="45">
        <v>86.8</v>
      </c>
      <c r="H16" s="51" t="s">
        <v>72</v>
      </c>
      <c r="I16" s="45" t="s">
        <v>34</v>
      </c>
      <c r="J16" s="51" t="s">
        <v>90</v>
      </c>
      <c r="K16" s="120" t="s">
        <v>81</v>
      </c>
      <c r="L16" s="52"/>
    </row>
    <row r="17" spans="1:13" s="47" customFormat="1" ht="30">
      <c r="A17" s="53"/>
      <c r="B17" s="45">
        <v>6</v>
      </c>
      <c r="C17" s="57" t="s">
        <v>82</v>
      </c>
      <c r="D17" s="45"/>
      <c r="E17" s="59">
        <v>120373.03</v>
      </c>
      <c r="F17" s="59"/>
      <c r="G17" s="45">
        <v>61.3</v>
      </c>
      <c r="H17" s="51" t="s">
        <v>72</v>
      </c>
      <c r="I17" s="45" t="s">
        <v>34</v>
      </c>
      <c r="J17" s="51" t="s">
        <v>89</v>
      </c>
      <c r="K17" s="56" t="s">
        <v>83</v>
      </c>
      <c r="L17" s="52"/>
    </row>
    <row r="18" spans="1:13" s="47" customFormat="1" ht="26.25" customHeight="1">
      <c r="A18" s="53"/>
      <c r="B18" s="45">
        <v>7</v>
      </c>
      <c r="C18" s="114" t="s">
        <v>84</v>
      </c>
      <c r="D18" s="45">
        <v>2010</v>
      </c>
      <c r="E18" s="59">
        <v>268074.65999999997</v>
      </c>
      <c r="F18" s="59"/>
      <c r="G18" s="45">
        <v>1056</v>
      </c>
      <c r="H18" s="51"/>
      <c r="I18" s="45" t="s">
        <v>34</v>
      </c>
      <c r="J18" s="51"/>
      <c r="K18" s="120" t="s">
        <v>85</v>
      </c>
      <c r="L18" s="52"/>
    </row>
    <row r="19" spans="1:13" s="47" customFormat="1" ht="30">
      <c r="A19" s="53"/>
      <c r="B19" s="45">
        <v>8</v>
      </c>
      <c r="C19" s="114" t="s">
        <v>86</v>
      </c>
      <c r="D19" s="45">
        <v>2011</v>
      </c>
      <c r="E19" s="59">
        <v>291265.84000000003</v>
      </c>
      <c r="F19" s="59"/>
      <c r="G19" s="45">
        <v>560</v>
      </c>
      <c r="H19" s="51"/>
      <c r="I19" s="45" t="s">
        <v>34</v>
      </c>
      <c r="J19" s="51"/>
      <c r="K19" s="120" t="s">
        <v>87</v>
      </c>
      <c r="L19" s="52"/>
    </row>
    <row r="20" spans="1:13" s="47" customFormat="1" ht="30">
      <c r="A20" s="53"/>
      <c r="B20" s="45">
        <v>9</v>
      </c>
      <c r="C20" s="62" t="s">
        <v>74</v>
      </c>
      <c r="D20" s="64">
        <v>2014</v>
      </c>
      <c r="E20" s="59"/>
      <c r="F20" s="121">
        <v>600000</v>
      </c>
      <c r="G20" s="64">
        <v>171.2</v>
      </c>
      <c r="H20" s="51" t="s">
        <v>72</v>
      </c>
      <c r="I20" s="45" t="s">
        <v>34</v>
      </c>
      <c r="J20" s="51" t="s">
        <v>89</v>
      </c>
      <c r="K20" s="119" t="s">
        <v>88</v>
      </c>
      <c r="L20" s="52"/>
    </row>
    <row r="21" spans="1:13" s="47" customFormat="1" ht="23.1" customHeight="1">
      <c r="A21" s="54"/>
      <c r="B21" s="182" t="s">
        <v>6</v>
      </c>
      <c r="C21" s="182"/>
      <c r="D21" s="182"/>
      <c r="E21" s="86">
        <f>SUM(E12:E20)</f>
        <v>4818768.8100000005</v>
      </c>
      <c r="F21" s="86">
        <f>SUM(F12:F20)</f>
        <v>2922580.16</v>
      </c>
      <c r="G21" s="161"/>
      <c r="H21" s="88"/>
      <c r="I21" s="89"/>
      <c r="J21" s="88"/>
      <c r="K21" s="90"/>
    </row>
    <row r="22" spans="1:13" s="47" customFormat="1" ht="23.1" customHeight="1">
      <c r="A22" s="54"/>
      <c r="B22" s="80" t="s">
        <v>22</v>
      </c>
      <c r="C22" s="181" t="s">
        <v>100</v>
      </c>
      <c r="D22" s="181"/>
      <c r="E22" s="181"/>
      <c r="F22" s="181"/>
      <c r="G22" s="181"/>
      <c r="H22" s="181"/>
      <c r="I22" s="81"/>
      <c r="J22" s="82"/>
      <c r="K22" s="83"/>
      <c r="L22" s="44"/>
      <c r="M22" s="43"/>
    </row>
    <row r="23" spans="1:13" s="47" customFormat="1" ht="32.25" customHeight="1">
      <c r="A23" s="54"/>
      <c r="B23" s="45">
        <v>1</v>
      </c>
      <c r="C23" s="114" t="s">
        <v>102</v>
      </c>
      <c r="D23" s="115"/>
      <c r="E23" s="117"/>
      <c r="F23" s="49"/>
      <c r="G23" s="50"/>
      <c r="H23" s="51"/>
      <c r="I23" s="45"/>
      <c r="J23" s="51"/>
      <c r="K23" s="56" t="s">
        <v>101</v>
      </c>
      <c r="L23" s="52"/>
    </row>
    <row r="24" spans="1:13" s="47" customFormat="1" ht="23.1" customHeight="1">
      <c r="A24" s="54"/>
      <c r="B24" s="182" t="s">
        <v>6</v>
      </c>
      <c r="C24" s="182"/>
      <c r="D24" s="182"/>
      <c r="E24" s="86">
        <f>SUM(E23:E23)</f>
        <v>0</v>
      </c>
      <c r="F24" s="86">
        <v>0</v>
      </c>
      <c r="G24" s="87"/>
      <c r="H24" s="88"/>
      <c r="I24" s="89"/>
      <c r="J24" s="88"/>
      <c r="K24" s="90"/>
    </row>
    <row r="25" spans="1:13" s="47" customFormat="1" ht="23.1" customHeight="1">
      <c r="A25" s="48"/>
      <c r="B25" s="80" t="s">
        <v>282</v>
      </c>
      <c r="C25" s="181" t="s">
        <v>27</v>
      </c>
      <c r="D25" s="181"/>
      <c r="E25" s="181"/>
      <c r="F25" s="181"/>
      <c r="G25" s="181"/>
      <c r="H25" s="181"/>
      <c r="I25" s="81"/>
      <c r="J25" s="82"/>
      <c r="K25" s="83"/>
      <c r="L25" s="52"/>
    </row>
    <row r="26" spans="1:13" s="47" customFormat="1" ht="120">
      <c r="A26" s="46"/>
      <c r="B26" s="45">
        <v>1</v>
      </c>
      <c r="C26" s="57" t="s">
        <v>52</v>
      </c>
      <c r="D26" s="58">
        <v>2002</v>
      </c>
      <c r="E26" s="59"/>
      <c r="F26" s="60">
        <v>13206217.029999999</v>
      </c>
      <c r="G26" s="45" t="s">
        <v>54</v>
      </c>
      <c r="H26" s="51" t="s">
        <v>53</v>
      </c>
      <c r="I26" s="45" t="s">
        <v>34</v>
      </c>
      <c r="J26" s="51" t="s">
        <v>130</v>
      </c>
      <c r="K26" s="61" t="s">
        <v>188</v>
      </c>
      <c r="L26" s="52"/>
    </row>
    <row r="27" spans="1:13" s="47" customFormat="1" ht="105">
      <c r="B27" s="45">
        <v>2</v>
      </c>
      <c r="C27" s="62" t="s">
        <v>55</v>
      </c>
      <c r="D27" s="58"/>
      <c r="E27" s="63"/>
      <c r="F27" s="49">
        <f>429.65*3720</f>
        <v>1598298</v>
      </c>
      <c r="G27" s="64" t="s">
        <v>57</v>
      </c>
      <c r="H27" s="65" t="s">
        <v>56</v>
      </c>
      <c r="I27" s="45" t="s">
        <v>34</v>
      </c>
      <c r="J27" s="65" t="s">
        <v>131</v>
      </c>
      <c r="K27" s="66" t="s">
        <v>58</v>
      </c>
      <c r="L27" s="52"/>
    </row>
    <row r="28" spans="1:13" s="47" customFormat="1" ht="105">
      <c r="A28" s="48"/>
      <c r="B28" s="45">
        <v>3</v>
      </c>
      <c r="C28" s="57" t="s">
        <v>55</v>
      </c>
      <c r="D28" s="58"/>
      <c r="E28" s="59"/>
      <c r="F28" s="49">
        <f>304.2*3720</f>
        <v>1131624</v>
      </c>
      <c r="G28" s="45" t="s">
        <v>60</v>
      </c>
      <c r="H28" s="61" t="s">
        <v>59</v>
      </c>
      <c r="I28" s="45" t="s">
        <v>34</v>
      </c>
      <c r="J28" s="65" t="s">
        <v>131</v>
      </c>
      <c r="K28" s="61" t="s">
        <v>61</v>
      </c>
      <c r="L28" s="52"/>
    </row>
    <row r="29" spans="1:13" s="47" customFormat="1" ht="60">
      <c r="B29" s="45">
        <v>4</v>
      </c>
      <c r="C29" s="57" t="s">
        <v>62</v>
      </c>
      <c r="D29" s="58">
        <v>1988</v>
      </c>
      <c r="E29" s="67"/>
      <c r="F29" s="49">
        <f>736.9*3720</f>
        <v>2741268</v>
      </c>
      <c r="G29" s="45" t="s">
        <v>64</v>
      </c>
      <c r="H29" s="51" t="s">
        <v>63</v>
      </c>
      <c r="I29" s="45" t="s">
        <v>34</v>
      </c>
      <c r="J29" s="56" t="s">
        <v>132</v>
      </c>
      <c r="K29" s="61" t="s">
        <v>65</v>
      </c>
      <c r="L29" s="52"/>
    </row>
    <row r="30" spans="1:13" s="36" customFormat="1" ht="23.1" customHeight="1">
      <c r="B30" s="182" t="s">
        <v>6</v>
      </c>
      <c r="C30" s="182"/>
      <c r="D30" s="182"/>
      <c r="E30" s="86">
        <f>SUM(E26:E29)</f>
        <v>0</v>
      </c>
      <c r="F30" s="91">
        <f>SUM(F26:F29)</f>
        <v>18677407.030000001</v>
      </c>
      <c r="G30" s="87"/>
      <c r="H30" s="88"/>
      <c r="I30" s="89"/>
      <c r="J30" s="88"/>
      <c r="K30" s="90"/>
    </row>
    <row r="31" spans="1:13" s="47" customFormat="1" ht="23.1" customHeight="1">
      <c r="A31" s="48"/>
      <c r="B31" s="80" t="s">
        <v>23</v>
      </c>
      <c r="C31" s="181" t="s">
        <v>30</v>
      </c>
      <c r="D31" s="181"/>
      <c r="E31" s="181"/>
      <c r="F31" s="181"/>
      <c r="G31" s="181"/>
      <c r="H31" s="181"/>
      <c r="I31" s="81"/>
      <c r="J31" s="82"/>
      <c r="K31" s="83"/>
      <c r="L31" s="52"/>
    </row>
    <row r="32" spans="1:13" s="47" customFormat="1" ht="45">
      <c r="A32" s="48"/>
      <c r="B32" s="45">
        <v>1</v>
      </c>
      <c r="C32" s="57" t="s">
        <v>31</v>
      </c>
      <c r="D32" s="51" t="s">
        <v>32</v>
      </c>
      <c r="E32" s="49"/>
      <c r="F32" s="49">
        <f>G32*3720</f>
        <v>825840</v>
      </c>
      <c r="G32" s="45">
        <v>222</v>
      </c>
      <c r="H32" s="45" t="s">
        <v>19</v>
      </c>
      <c r="I32" s="45" t="s">
        <v>34</v>
      </c>
      <c r="J32" s="51" t="s">
        <v>47</v>
      </c>
      <c r="K32" s="61" t="s">
        <v>33</v>
      </c>
      <c r="L32" s="52"/>
    </row>
    <row r="33" spans="1:12" s="47" customFormat="1" ht="45">
      <c r="A33" s="48"/>
      <c r="B33" s="45">
        <v>2</v>
      </c>
      <c r="C33" s="57" t="s">
        <v>31</v>
      </c>
      <c r="D33" s="65" t="s">
        <v>35</v>
      </c>
      <c r="E33" s="68"/>
      <c r="F33" s="49">
        <f t="shared" ref="F33:F37" si="2">G33*3720</f>
        <v>1116000</v>
      </c>
      <c r="G33" s="64">
        <v>300</v>
      </c>
      <c r="H33" s="45" t="s">
        <v>19</v>
      </c>
      <c r="I33" s="45" t="s">
        <v>34</v>
      </c>
      <c r="J33" s="51" t="s">
        <v>48</v>
      </c>
      <c r="K33" s="66" t="s">
        <v>36</v>
      </c>
      <c r="L33" s="52"/>
    </row>
    <row r="34" spans="1:12" s="47" customFormat="1" ht="45">
      <c r="A34" s="48"/>
      <c r="B34" s="45">
        <v>3</v>
      </c>
      <c r="C34" s="57" t="s">
        <v>31</v>
      </c>
      <c r="D34" s="51" t="s">
        <v>37</v>
      </c>
      <c r="E34" s="49"/>
      <c r="F34" s="49">
        <f>G34*2976</f>
        <v>803520</v>
      </c>
      <c r="G34" s="45">
        <v>270</v>
      </c>
      <c r="H34" s="45" t="s">
        <v>19</v>
      </c>
      <c r="I34" s="45" t="s">
        <v>34</v>
      </c>
      <c r="J34" s="51" t="s">
        <v>50</v>
      </c>
      <c r="K34" s="61" t="s">
        <v>38</v>
      </c>
      <c r="L34" s="52"/>
    </row>
    <row r="35" spans="1:12" s="47" customFormat="1" ht="45">
      <c r="A35" s="48"/>
      <c r="B35" s="45">
        <v>4</v>
      </c>
      <c r="C35" s="57" t="s">
        <v>31</v>
      </c>
      <c r="D35" s="51" t="s">
        <v>39</v>
      </c>
      <c r="E35" s="49"/>
      <c r="F35" s="49">
        <f t="shared" ref="F35:F36" si="3">G35*2976</f>
        <v>687456</v>
      </c>
      <c r="G35" s="45">
        <v>231</v>
      </c>
      <c r="H35" s="45" t="s">
        <v>19</v>
      </c>
      <c r="I35" s="45" t="s">
        <v>34</v>
      </c>
      <c r="J35" s="51" t="s">
        <v>47</v>
      </c>
      <c r="K35" s="61" t="s">
        <v>40</v>
      </c>
      <c r="L35" s="52"/>
    </row>
    <row r="36" spans="1:12" s="47" customFormat="1" ht="60">
      <c r="A36" s="48"/>
      <c r="B36" s="45">
        <v>5</v>
      </c>
      <c r="C36" s="57" t="s">
        <v>31</v>
      </c>
      <c r="D36" s="51" t="s">
        <v>41</v>
      </c>
      <c r="E36" s="49"/>
      <c r="F36" s="49">
        <f t="shared" si="3"/>
        <v>145824</v>
      </c>
      <c r="G36" s="45">
        <v>49</v>
      </c>
      <c r="H36" s="45" t="s">
        <v>19</v>
      </c>
      <c r="I36" s="45" t="s">
        <v>34</v>
      </c>
      <c r="J36" s="51" t="s">
        <v>49</v>
      </c>
      <c r="K36" s="61" t="s">
        <v>42</v>
      </c>
      <c r="L36" s="52"/>
    </row>
    <row r="37" spans="1:12" s="47" customFormat="1" ht="75">
      <c r="A37" s="48"/>
      <c r="B37" s="45">
        <v>6</v>
      </c>
      <c r="C37" s="114" t="s">
        <v>43</v>
      </c>
      <c r="D37" s="51" t="s">
        <v>45</v>
      </c>
      <c r="E37" s="49"/>
      <c r="F37" s="49">
        <f t="shared" si="2"/>
        <v>2005080</v>
      </c>
      <c r="G37" s="45">
        <v>539</v>
      </c>
      <c r="H37" s="115" t="s">
        <v>44</v>
      </c>
      <c r="I37" s="45" t="s">
        <v>34</v>
      </c>
      <c r="J37" s="51" t="s">
        <v>51</v>
      </c>
      <c r="K37" s="61" t="s">
        <v>46</v>
      </c>
      <c r="L37" s="52"/>
    </row>
    <row r="38" spans="1:12" s="47" customFormat="1" ht="36.75" customHeight="1">
      <c r="A38" s="48"/>
      <c r="B38" s="45">
        <v>7</v>
      </c>
      <c r="C38" s="114" t="s">
        <v>133</v>
      </c>
      <c r="D38" s="51" t="s">
        <v>134</v>
      </c>
      <c r="E38" s="49"/>
      <c r="F38" s="49">
        <f>G38*3720</f>
        <v>1406160</v>
      </c>
      <c r="G38" s="45">
        <f>351+27</f>
        <v>378</v>
      </c>
      <c r="H38" s="115" t="s">
        <v>135</v>
      </c>
      <c r="I38" s="45" t="s">
        <v>34</v>
      </c>
      <c r="J38" s="51" t="s">
        <v>136</v>
      </c>
      <c r="K38" s="61" t="s">
        <v>189</v>
      </c>
      <c r="L38" s="52"/>
    </row>
    <row r="39" spans="1:12" s="36" customFormat="1" ht="72.75" customHeight="1">
      <c r="A39" s="69"/>
      <c r="B39" s="61">
        <v>8</v>
      </c>
      <c r="C39" s="57" t="s">
        <v>298</v>
      </c>
      <c r="D39" s="61">
        <v>1970</v>
      </c>
      <c r="E39" s="61"/>
      <c r="F39" s="61">
        <f>G39*1488</f>
        <v>144752.64000000001</v>
      </c>
      <c r="G39" s="45">
        <v>97.28</v>
      </c>
      <c r="H39" s="45" t="s">
        <v>19</v>
      </c>
      <c r="I39" s="45" t="s">
        <v>34</v>
      </c>
      <c r="J39" s="51" t="s">
        <v>299</v>
      </c>
      <c r="K39" s="61" t="s">
        <v>300</v>
      </c>
      <c r="L39" s="70"/>
    </row>
    <row r="40" spans="1:12" s="47" customFormat="1" ht="23.1" customHeight="1">
      <c r="A40" s="53"/>
      <c r="B40" s="182" t="s">
        <v>6</v>
      </c>
      <c r="C40" s="182"/>
      <c r="D40" s="182"/>
      <c r="E40" s="86">
        <f>SUM(E36:E39)</f>
        <v>0</v>
      </c>
      <c r="F40" s="86">
        <f>SUM(F32:F39)</f>
        <v>7134632.6399999997</v>
      </c>
      <c r="G40" s="87"/>
      <c r="H40" s="88"/>
      <c r="I40" s="89"/>
      <c r="J40" s="88"/>
      <c r="K40" s="90"/>
    </row>
    <row r="41" spans="1:12" ht="15" customHeight="1">
      <c r="B41" s="37"/>
      <c r="C41" s="37"/>
      <c r="D41" s="37"/>
      <c r="E41" s="71"/>
      <c r="F41" s="72"/>
      <c r="G41" s="73"/>
      <c r="H41" s="74"/>
      <c r="I41" s="75"/>
      <c r="J41" s="74"/>
      <c r="K41" s="76"/>
    </row>
    <row r="43" spans="1:12">
      <c r="B43" s="43"/>
    </row>
    <row r="44" spans="1:12" ht="64.5" customHeight="1">
      <c r="A44" s="55"/>
    </row>
    <row r="62" spans="1:1">
      <c r="A62" s="55"/>
    </row>
    <row r="67" spans="1:1">
      <c r="A67" s="77"/>
    </row>
  </sheetData>
  <mergeCells count="13">
    <mergeCell ref="C31:H31"/>
    <mergeCell ref="B40:D40"/>
    <mergeCell ref="J1:K1"/>
    <mergeCell ref="J2:K2"/>
    <mergeCell ref="C6:H6"/>
    <mergeCell ref="B10:D10"/>
    <mergeCell ref="B30:D30"/>
    <mergeCell ref="C25:H25"/>
    <mergeCell ref="C11:H11"/>
    <mergeCell ref="B21:D21"/>
    <mergeCell ref="C22:H22"/>
    <mergeCell ref="B24:D24"/>
    <mergeCell ref="B4:K4"/>
  </mergeCells>
  <phoneticPr fontId="0" type="noConversion"/>
  <printOptions horizontalCentered="1"/>
  <pageMargins left="0.23622047244094491" right="0.31496062992125984" top="0.55118110236220474" bottom="0.55118110236220474" header="0.31496062992125984" footer="0.31496062992125984"/>
  <pageSetup paperSize="9" scale="27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showWhiteSpace="0" view="pageBreakPreview" zoomScale="110" zoomScaleNormal="100" zoomScaleSheetLayoutView="110" workbookViewId="0">
      <selection activeCell="F1" sqref="F1"/>
    </sheetView>
  </sheetViews>
  <sheetFormatPr defaultRowHeight="15"/>
  <cols>
    <col min="1" max="1" width="3.85546875" style="28" bestFit="1" customWidth="1"/>
    <col min="2" max="2" width="9.140625" style="28" customWidth="1"/>
    <col min="3" max="3" width="33.7109375" style="28" customWidth="1"/>
    <col min="4" max="4" width="21.42578125" style="28" customWidth="1"/>
    <col min="5" max="5" width="18.7109375" style="28" customWidth="1"/>
    <col min="6" max="6" width="15.85546875" style="28" customWidth="1"/>
    <col min="7" max="16384" width="9.140625" style="28"/>
  </cols>
  <sheetData>
    <row r="1" spans="2:6">
      <c r="D1" s="187"/>
      <c r="E1" s="187"/>
      <c r="F1" s="174" t="s">
        <v>332</v>
      </c>
    </row>
    <row r="2" spans="2:6" ht="15.75">
      <c r="D2" s="29"/>
      <c r="F2" s="35" t="s">
        <v>24</v>
      </c>
    </row>
    <row r="4" spans="2:6" ht="41.25" customHeight="1">
      <c r="B4" s="31" t="s">
        <v>4</v>
      </c>
      <c r="C4" s="31" t="s">
        <v>12</v>
      </c>
      <c r="D4" s="32" t="s">
        <v>13</v>
      </c>
      <c r="E4" s="32" t="s">
        <v>14</v>
      </c>
      <c r="F4" s="32" t="s">
        <v>281</v>
      </c>
    </row>
    <row r="5" spans="2:6" s="146" customFormat="1" ht="42.75" customHeight="1">
      <c r="B5" s="126">
        <v>1</v>
      </c>
      <c r="C5" s="56" t="s">
        <v>25</v>
      </c>
      <c r="D5" s="162">
        <v>1982784.36</v>
      </c>
      <c r="E5" s="127"/>
      <c r="F5" s="50">
        <v>18</v>
      </c>
    </row>
    <row r="6" spans="2:6" s="146" customFormat="1" ht="42.75" customHeight="1">
      <c r="B6" s="126">
        <v>2</v>
      </c>
      <c r="C6" s="128" t="s">
        <v>185</v>
      </c>
      <c r="D6" s="129">
        <v>170315.23</v>
      </c>
      <c r="E6" s="127">
        <v>265699.01</v>
      </c>
      <c r="F6" s="50">
        <v>4</v>
      </c>
    </row>
    <row r="7" spans="2:6" s="146" customFormat="1" ht="42.75" customHeight="1">
      <c r="B7" s="126">
        <v>3</v>
      </c>
      <c r="C7" s="56" t="s">
        <v>29</v>
      </c>
      <c r="D7" s="129">
        <f>1200+3000</f>
        <v>4200</v>
      </c>
      <c r="E7" s="127"/>
      <c r="F7" s="50">
        <v>6</v>
      </c>
    </row>
    <row r="8" spans="2:6" s="146" customFormat="1" ht="42.75" customHeight="1">
      <c r="B8" s="126">
        <v>4</v>
      </c>
      <c r="C8" s="56" t="s">
        <v>28</v>
      </c>
      <c r="D8" s="130">
        <v>2715432.87</v>
      </c>
      <c r="E8" s="127"/>
      <c r="F8" s="50">
        <v>10</v>
      </c>
    </row>
    <row r="9" spans="2:6" s="146" customFormat="1" ht="42.75" customHeight="1">
      <c r="B9" s="126">
        <v>5</v>
      </c>
      <c r="C9" s="56" t="s">
        <v>27</v>
      </c>
      <c r="D9" s="129">
        <v>580836.52</v>
      </c>
      <c r="E9" s="127"/>
      <c r="F9" s="50">
        <v>79</v>
      </c>
    </row>
    <row r="10" spans="2:6" ht="29.25" customHeight="1">
      <c r="B10" s="33"/>
      <c r="C10" s="30" t="s">
        <v>6</v>
      </c>
      <c r="D10" s="34">
        <f>SUM(D5:D9)</f>
        <v>5453568.9800000004</v>
      </c>
      <c r="E10" s="34">
        <f>SUM(E5:E9)</f>
        <v>265699.01</v>
      </c>
      <c r="F10" s="85">
        <f>SUM(F5:F9)</f>
        <v>117</v>
      </c>
    </row>
    <row r="28" spans="1:1">
      <c r="A28" s="27"/>
    </row>
  </sheetData>
  <mergeCells count="1">
    <mergeCell ref="D1:E1"/>
  </mergeCells>
  <pageMargins left="0.31496062992125984" right="0.31496062992125984" top="0.94488188976377963" bottom="0.55118110236220474" header="0.31496062992125984" footer="0.31496062992125984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MJ135"/>
  <sheetViews>
    <sheetView view="pageBreakPreview" topLeftCell="A128" zoomScale="110" zoomScaleNormal="100" zoomScaleSheetLayoutView="110" workbookViewId="0">
      <selection activeCell="D2" sqref="D2"/>
    </sheetView>
  </sheetViews>
  <sheetFormatPr defaultRowHeight="15"/>
  <cols>
    <col min="1" max="1" width="5" style="101" customWidth="1"/>
    <col min="2" max="2" width="46.42578125" style="94" customWidth="1"/>
    <col min="3" max="3" width="16.28515625" style="39" customWidth="1"/>
    <col min="4" max="4" width="18.7109375" style="173" customWidth="1"/>
    <col min="5" max="5" width="8.140625" style="95" customWidth="1"/>
    <col min="6" max="6" width="13.140625" style="28" customWidth="1"/>
    <col min="7" max="7" width="15.85546875" style="28" bestFit="1" customWidth="1"/>
    <col min="8" max="8" width="13.85546875" style="28" bestFit="1" customWidth="1"/>
    <col min="9" max="9" width="9.140625" style="28"/>
    <col min="10" max="10" width="13.85546875" style="28" bestFit="1" customWidth="1"/>
    <col min="11" max="16384" width="9.140625" style="28"/>
  </cols>
  <sheetData>
    <row r="1" spans="1:5">
      <c r="A1" s="93"/>
      <c r="D1" s="163" t="s">
        <v>333</v>
      </c>
    </row>
    <row r="2" spans="1:5" ht="25.5" customHeight="1">
      <c r="A2" s="104"/>
      <c r="B2" s="107"/>
      <c r="C2" s="108"/>
      <c r="D2" s="164" t="s">
        <v>9</v>
      </c>
    </row>
    <row r="3" spans="1:5">
      <c r="A3" s="93"/>
      <c r="D3" s="163"/>
    </row>
    <row r="4" spans="1:5" ht="30">
      <c r="A4" s="31" t="s">
        <v>0</v>
      </c>
      <c r="B4" s="102" t="s">
        <v>2</v>
      </c>
      <c r="C4" s="31" t="s">
        <v>3</v>
      </c>
      <c r="D4" s="32" t="s">
        <v>1</v>
      </c>
      <c r="E4" s="96"/>
    </row>
    <row r="5" spans="1:5" ht="23.1" customHeight="1">
      <c r="A5" s="188" t="s">
        <v>26</v>
      </c>
      <c r="B5" s="188"/>
      <c r="C5" s="188"/>
      <c r="D5" s="188"/>
      <c r="E5" s="97"/>
    </row>
    <row r="6" spans="1:5" s="84" customFormat="1">
      <c r="A6" s="115">
        <v>1</v>
      </c>
      <c r="B6" s="51" t="s">
        <v>168</v>
      </c>
      <c r="C6" s="115">
        <v>2016</v>
      </c>
      <c r="D6" s="165">
        <v>1521</v>
      </c>
    </row>
    <row r="7" spans="1:5" s="84" customFormat="1">
      <c r="A7" s="115">
        <v>2</v>
      </c>
      <c r="B7" s="51" t="s">
        <v>169</v>
      </c>
      <c r="C7" s="115">
        <v>2016</v>
      </c>
      <c r="D7" s="165">
        <v>1810</v>
      </c>
    </row>
    <row r="8" spans="1:5" s="84" customFormat="1">
      <c r="A8" s="115">
        <v>3</v>
      </c>
      <c r="B8" s="51" t="s">
        <v>170</v>
      </c>
      <c r="C8" s="115">
        <v>2012</v>
      </c>
      <c r="D8" s="165">
        <v>1949</v>
      </c>
    </row>
    <row r="9" spans="1:5" s="84" customFormat="1">
      <c r="A9" s="115">
        <v>4</v>
      </c>
      <c r="B9" s="51" t="s">
        <v>171</v>
      </c>
      <c r="C9" s="115">
        <v>2012</v>
      </c>
      <c r="D9" s="165">
        <v>1949</v>
      </c>
    </row>
    <row r="10" spans="1:5" s="84" customFormat="1">
      <c r="A10" s="115">
        <v>5</v>
      </c>
      <c r="B10" s="51" t="s">
        <v>172</v>
      </c>
      <c r="C10" s="115">
        <v>2012</v>
      </c>
      <c r="D10" s="165">
        <v>1894.2</v>
      </c>
    </row>
    <row r="11" spans="1:5" s="84" customFormat="1">
      <c r="A11" s="115">
        <v>6</v>
      </c>
      <c r="B11" s="51" t="s">
        <v>173</v>
      </c>
      <c r="C11" s="115">
        <v>2012</v>
      </c>
      <c r="D11" s="165">
        <v>7626</v>
      </c>
    </row>
    <row r="12" spans="1:5" s="84" customFormat="1">
      <c r="A12" s="115">
        <v>7</v>
      </c>
      <c r="B12" s="51" t="s">
        <v>174</v>
      </c>
      <c r="C12" s="115">
        <v>2013</v>
      </c>
      <c r="D12" s="165">
        <v>2285</v>
      </c>
    </row>
    <row r="13" spans="1:5" s="84" customFormat="1">
      <c r="A13" s="115">
        <v>8</v>
      </c>
      <c r="B13" s="51" t="s">
        <v>175</v>
      </c>
      <c r="C13" s="115">
        <v>2013</v>
      </c>
      <c r="D13" s="165">
        <v>1069</v>
      </c>
    </row>
    <row r="14" spans="1:5" s="84" customFormat="1">
      <c r="A14" s="115">
        <v>9</v>
      </c>
      <c r="B14" s="51" t="s">
        <v>176</v>
      </c>
      <c r="C14" s="115">
        <v>2014</v>
      </c>
      <c r="D14" s="165">
        <v>1730</v>
      </c>
    </row>
    <row r="15" spans="1:5" s="84" customFormat="1">
      <c r="A15" s="115">
        <v>10</v>
      </c>
      <c r="B15" s="51" t="s">
        <v>177</v>
      </c>
      <c r="C15" s="115">
        <v>2015</v>
      </c>
      <c r="D15" s="165">
        <v>2200</v>
      </c>
    </row>
    <row r="16" spans="1:5" s="84" customFormat="1">
      <c r="A16" s="115">
        <v>11</v>
      </c>
      <c r="B16" s="51" t="s">
        <v>178</v>
      </c>
      <c r="C16" s="115">
        <v>2015</v>
      </c>
      <c r="D16" s="165">
        <v>1960</v>
      </c>
    </row>
    <row r="17" spans="1:6" s="84" customFormat="1">
      <c r="A17" s="115">
        <v>12</v>
      </c>
      <c r="B17" s="51" t="s">
        <v>179</v>
      </c>
      <c r="C17" s="115">
        <v>2015</v>
      </c>
      <c r="D17" s="165">
        <v>2999</v>
      </c>
    </row>
    <row r="18" spans="1:6" s="84" customFormat="1">
      <c r="A18" s="115">
        <v>13</v>
      </c>
      <c r="B18" s="51" t="s">
        <v>180</v>
      </c>
      <c r="C18" s="115">
        <v>2016</v>
      </c>
      <c r="D18" s="165">
        <v>2400</v>
      </c>
    </row>
    <row r="19" spans="1:6" ht="23.1" customHeight="1">
      <c r="A19" s="182" t="s">
        <v>6</v>
      </c>
      <c r="B19" s="182"/>
      <c r="C19" s="182"/>
      <c r="D19" s="166">
        <f>SUM(D6:D18)</f>
        <v>31392.2</v>
      </c>
      <c r="E19" s="97"/>
      <c r="F19" s="147"/>
    </row>
    <row r="20" spans="1:6" ht="23.1" customHeight="1">
      <c r="A20" s="188" t="s">
        <v>186</v>
      </c>
      <c r="B20" s="188"/>
      <c r="C20" s="188"/>
      <c r="D20" s="188"/>
    </row>
    <row r="21" spans="1:6" s="84" customFormat="1">
      <c r="A21" s="122">
        <v>1</v>
      </c>
      <c r="B21" s="123" t="s">
        <v>107</v>
      </c>
      <c r="C21" s="122">
        <v>2013</v>
      </c>
      <c r="D21" s="167">
        <v>2600</v>
      </c>
    </row>
    <row r="22" spans="1:6" s="84" customFormat="1">
      <c r="A22" s="124">
        <v>2</v>
      </c>
      <c r="B22" s="123" t="s">
        <v>107</v>
      </c>
      <c r="C22" s="122">
        <v>2013</v>
      </c>
      <c r="D22" s="167">
        <v>2600</v>
      </c>
    </row>
    <row r="23" spans="1:6" s="84" customFormat="1">
      <c r="A23" s="122">
        <v>3</v>
      </c>
      <c r="B23" s="123" t="s">
        <v>107</v>
      </c>
      <c r="C23" s="122">
        <v>2013</v>
      </c>
      <c r="D23" s="167">
        <v>3000</v>
      </c>
    </row>
    <row r="24" spans="1:6" s="84" customFormat="1">
      <c r="A24" s="124">
        <v>4</v>
      </c>
      <c r="B24" s="123" t="s">
        <v>108</v>
      </c>
      <c r="C24" s="122">
        <v>2013</v>
      </c>
      <c r="D24" s="167">
        <v>2400</v>
      </c>
    </row>
    <row r="25" spans="1:6" s="84" customFormat="1">
      <c r="A25" s="122">
        <v>5</v>
      </c>
      <c r="B25" s="123" t="s">
        <v>107</v>
      </c>
      <c r="C25" s="122">
        <v>2013</v>
      </c>
      <c r="D25" s="167">
        <v>2600</v>
      </c>
    </row>
    <row r="26" spans="1:6" s="84" customFormat="1">
      <c r="A26" s="124">
        <v>6</v>
      </c>
      <c r="B26" s="123" t="s">
        <v>107</v>
      </c>
      <c r="C26" s="122">
        <v>2013</v>
      </c>
      <c r="D26" s="167">
        <v>2600</v>
      </c>
    </row>
    <row r="27" spans="1:6" s="84" customFormat="1">
      <c r="A27" s="122">
        <v>7</v>
      </c>
      <c r="B27" s="123" t="s">
        <v>107</v>
      </c>
      <c r="C27" s="122">
        <v>2013</v>
      </c>
      <c r="D27" s="167">
        <v>2600</v>
      </c>
    </row>
    <row r="28" spans="1:6" s="84" customFormat="1">
      <c r="A28" s="122">
        <v>13</v>
      </c>
      <c r="B28" s="125" t="s">
        <v>109</v>
      </c>
      <c r="C28" s="124">
        <v>2014</v>
      </c>
      <c r="D28" s="168">
        <v>2583</v>
      </c>
    </row>
    <row r="29" spans="1:6" s="84" customFormat="1">
      <c r="A29" s="124">
        <v>14</v>
      </c>
      <c r="B29" s="125" t="s">
        <v>110</v>
      </c>
      <c r="C29" s="124">
        <v>2014</v>
      </c>
      <c r="D29" s="168">
        <v>2546</v>
      </c>
    </row>
    <row r="30" spans="1:6" s="84" customFormat="1">
      <c r="A30" s="122">
        <v>15</v>
      </c>
      <c r="B30" s="125" t="s">
        <v>111</v>
      </c>
      <c r="C30" s="124">
        <v>2014</v>
      </c>
      <c r="D30" s="168">
        <v>676.5</v>
      </c>
    </row>
    <row r="31" spans="1:6" s="84" customFormat="1">
      <c r="A31" s="124">
        <v>16</v>
      </c>
      <c r="B31" s="125" t="s">
        <v>112</v>
      </c>
      <c r="C31" s="124">
        <v>2014</v>
      </c>
      <c r="D31" s="168">
        <v>2952</v>
      </c>
    </row>
    <row r="32" spans="1:6" s="84" customFormat="1">
      <c r="A32" s="122">
        <v>17</v>
      </c>
      <c r="B32" s="125" t="s">
        <v>113</v>
      </c>
      <c r="C32" s="124">
        <v>2014</v>
      </c>
      <c r="D32" s="168">
        <v>3247.2</v>
      </c>
    </row>
    <row r="33" spans="1:4" s="84" customFormat="1">
      <c r="A33" s="124">
        <v>18</v>
      </c>
      <c r="B33" s="125" t="s">
        <v>148</v>
      </c>
      <c r="C33" s="124">
        <v>2014</v>
      </c>
      <c r="D33" s="168">
        <v>104.55</v>
      </c>
    </row>
    <row r="34" spans="1:4" s="84" customFormat="1">
      <c r="A34" s="122">
        <v>19</v>
      </c>
      <c r="B34" s="125" t="s">
        <v>148</v>
      </c>
      <c r="C34" s="124">
        <v>2014</v>
      </c>
      <c r="D34" s="168">
        <v>104.55</v>
      </c>
    </row>
    <row r="35" spans="1:4" s="84" customFormat="1">
      <c r="A35" s="124">
        <v>20</v>
      </c>
      <c r="B35" s="125" t="s">
        <v>149</v>
      </c>
      <c r="C35" s="124">
        <v>2014</v>
      </c>
      <c r="D35" s="168">
        <v>46.74</v>
      </c>
    </row>
    <row r="36" spans="1:4" s="84" customFormat="1">
      <c r="A36" s="122">
        <v>21</v>
      </c>
      <c r="B36" s="125" t="s">
        <v>149</v>
      </c>
      <c r="C36" s="124">
        <v>2014</v>
      </c>
      <c r="D36" s="168">
        <v>46.74</v>
      </c>
    </row>
    <row r="37" spans="1:4" s="84" customFormat="1">
      <c r="A37" s="124">
        <v>22</v>
      </c>
      <c r="B37" s="125" t="s">
        <v>150</v>
      </c>
      <c r="C37" s="124">
        <v>2014</v>
      </c>
      <c r="D37" s="168">
        <v>246</v>
      </c>
    </row>
    <row r="38" spans="1:4" s="84" customFormat="1">
      <c r="A38" s="122">
        <v>23</v>
      </c>
      <c r="B38" s="125" t="s">
        <v>150</v>
      </c>
      <c r="C38" s="124">
        <v>2014</v>
      </c>
      <c r="D38" s="168">
        <v>246</v>
      </c>
    </row>
    <row r="39" spans="1:4" s="84" customFormat="1">
      <c r="A39" s="124">
        <v>24</v>
      </c>
      <c r="B39" s="125" t="s">
        <v>114</v>
      </c>
      <c r="C39" s="124">
        <v>2014</v>
      </c>
      <c r="D39" s="168">
        <v>2792.1</v>
      </c>
    </row>
    <row r="40" spans="1:4" s="84" customFormat="1">
      <c r="A40" s="122">
        <v>25</v>
      </c>
      <c r="B40" s="125" t="s">
        <v>115</v>
      </c>
      <c r="C40" s="124">
        <v>2014</v>
      </c>
      <c r="D40" s="168">
        <v>1353</v>
      </c>
    </row>
    <row r="41" spans="1:4" s="84" customFormat="1">
      <c r="A41" s="124">
        <v>26</v>
      </c>
      <c r="B41" s="125" t="s">
        <v>151</v>
      </c>
      <c r="C41" s="124">
        <v>2014</v>
      </c>
      <c r="D41" s="168">
        <v>799.5</v>
      </c>
    </row>
    <row r="42" spans="1:4" s="84" customFormat="1">
      <c r="A42" s="122">
        <v>27</v>
      </c>
      <c r="B42" s="125" t="s">
        <v>152</v>
      </c>
      <c r="C42" s="124">
        <v>2014</v>
      </c>
      <c r="D42" s="168">
        <v>200</v>
      </c>
    </row>
    <row r="43" spans="1:4" s="84" customFormat="1">
      <c r="A43" s="124">
        <v>28</v>
      </c>
      <c r="B43" s="125" t="s">
        <v>116</v>
      </c>
      <c r="C43" s="124">
        <v>2014</v>
      </c>
      <c r="D43" s="168">
        <v>499</v>
      </c>
    </row>
    <row r="44" spans="1:4" s="84" customFormat="1">
      <c r="A44" s="122">
        <v>29</v>
      </c>
      <c r="B44" s="125" t="s">
        <v>117</v>
      </c>
      <c r="C44" s="124">
        <v>2014</v>
      </c>
      <c r="D44" s="168">
        <v>3936</v>
      </c>
    </row>
    <row r="45" spans="1:4" s="84" customFormat="1">
      <c r="A45" s="124">
        <v>30</v>
      </c>
      <c r="B45" s="125" t="s">
        <v>118</v>
      </c>
      <c r="C45" s="124">
        <v>2014</v>
      </c>
      <c r="D45" s="168">
        <v>5276.7</v>
      </c>
    </row>
    <row r="46" spans="1:4" s="84" customFormat="1">
      <c r="A46" s="122">
        <v>31</v>
      </c>
      <c r="B46" s="125" t="s">
        <v>119</v>
      </c>
      <c r="C46" s="124">
        <v>2014</v>
      </c>
      <c r="D46" s="168">
        <v>738</v>
      </c>
    </row>
    <row r="47" spans="1:4" s="84" customFormat="1">
      <c r="A47" s="124">
        <v>32</v>
      </c>
      <c r="B47" s="125" t="s">
        <v>120</v>
      </c>
      <c r="C47" s="124">
        <v>2014</v>
      </c>
      <c r="D47" s="168">
        <v>528.9</v>
      </c>
    </row>
    <row r="48" spans="1:4" s="84" customFormat="1">
      <c r="A48" s="122">
        <v>33</v>
      </c>
      <c r="B48" s="125" t="s">
        <v>121</v>
      </c>
      <c r="C48" s="124">
        <v>2014</v>
      </c>
      <c r="D48" s="168">
        <v>1291.5</v>
      </c>
    </row>
    <row r="49" spans="1:257" s="84" customFormat="1">
      <c r="A49" s="124">
        <v>34</v>
      </c>
      <c r="B49" s="125" t="s">
        <v>122</v>
      </c>
      <c r="C49" s="124">
        <v>2014</v>
      </c>
      <c r="D49" s="168">
        <v>369</v>
      </c>
    </row>
    <row r="50" spans="1:257" s="84" customFormat="1">
      <c r="A50" s="122">
        <v>35</v>
      </c>
      <c r="B50" s="125" t="s">
        <v>153</v>
      </c>
      <c r="C50" s="124">
        <v>2014</v>
      </c>
      <c r="D50" s="168">
        <v>135.30000000000001</v>
      </c>
    </row>
    <row r="51" spans="1:257" s="84" customFormat="1">
      <c r="A51" s="124">
        <v>36</v>
      </c>
      <c r="B51" s="125" t="s">
        <v>154</v>
      </c>
      <c r="C51" s="124">
        <v>2014</v>
      </c>
      <c r="D51" s="168">
        <v>98.4</v>
      </c>
    </row>
    <row r="52" spans="1:257" s="84" customFormat="1">
      <c r="A52" s="122">
        <v>37</v>
      </c>
      <c r="B52" s="125" t="s">
        <v>156</v>
      </c>
      <c r="C52" s="124">
        <v>2014</v>
      </c>
      <c r="D52" s="168">
        <v>1700</v>
      </c>
    </row>
    <row r="53" spans="1:257" s="84" customFormat="1">
      <c r="A53" s="124">
        <v>38</v>
      </c>
      <c r="B53" s="125" t="s">
        <v>157</v>
      </c>
      <c r="C53" s="124">
        <v>2015</v>
      </c>
      <c r="D53" s="168">
        <v>350</v>
      </c>
    </row>
    <row r="54" spans="1:257" s="84" customFormat="1">
      <c r="A54" s="122">
        <v>39</v>
      </c>
      <c r="B54" s="125" t="s">
        <v>158</v>
      </c>
      <c r="C54" s="124">
        <v>2015</v>
      </c>
      <c r="D54" s="168">
        <v>600</v>
      </c>
    </row>
    <row r="55" spans="1:257" s="84" customFormat="1">
      <c r="A55" s="124">
        <v>40</v>
      </c>
      <c r="B55" s="125" t="s">
        <v>159</v>
      </c>
      <c r="C55" s="124">
        <v>2015</v>
      </c>
      <c r="D55" s="168">
        <v>1000</v>
      </c>
    </row>
    <row r="56" spans="1:257" s="84" customFormat="1">
      <c r="A56" s="122">
        <v>41</v>
      </c>
      <c r="B56" s="125" t="s">
        <v>161</v>
      </c>
      <c r="C56" s="124">
        <v>2015</v>
      </c>
      <c r="D56" s="168">
        <v>600</v>
      </c>
    </row>
    <row r="57" spans="1:257" s="84" customFormat="1">
      <c r="A57" s="124">
        <v>42</v>
      </c>
      <c r="B57" s="125" t="s">
        <v>162</v>
      </c>
      <c r="C57" s="124">
        <v>2015</v>
      </c>
      <c r="D57" s="168">
        <v>800</v>
      </c>
    </row>
    <row r="58" spans="1:257" ht="14.85" customHeight="1">
      <c r="A58" s="122">
        <v>43</v>
      </c>
      <c r="B58" s="123" t="s">
        <v>91</v>
      </c>
      <c r="C58" s="122">
        <v>2013</v>
      </c>
      <c r="D58" s="167">
        <v>754.96</v>
      </c>
      <c r="E58" s="28"/>
      <c r="F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/>
      <c r="BY58" s="98"/>
      <c r="BZ58" s="98"/>
      <c r="CA58" s="98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  <c r="CV58" s="98"/>
      <c r="CW58" s="98"/>
      <c r="CX58" s="98"/>
      <c r="CY58" s="98"/>
      <c r="CZ58" s="98"/>
      <c r="DA58" s="98"/>
      <c r="DB58" s="98"/>
      <c r="DC58" s="98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  <c r="DQ58" s="98"/>
      <c r="DR58" s="98"/>
      <c r="DS58" s="98"/>
      <c r="DT58" s="98"/>
      <c r="DU58" s="98"/>
      <c r="DV58" s="98"/>
      <c r="DW58" s="98"/>
      <c r="DX58" s="98"/>
      <c r="DY58" s="98"/>
      <c r="DZ58" s="98"/>
      <c r="EA58" s="98"/>
      <c r="EB58" s="98"/>
      <c r="EC58" s="98"/>
      <c r="ED58" s="98"/>
      <c r="EE58" s="98"/>
      <c r="EF58" s="98"/>
      <c r="EG58" s="98"/>
      <c r="EH58" s="98"/>
      <c r="EI58" s="98"/>
      <c r="EJ58" s="98"/>
      <c r="EK58" s="98"/>
      <c r="EL58" s="98"/>
      <c r="EM58" s="98"/>
      <c r="EN58" s="98"/>
      <c r="EO58" s="98"/>
      <c r="EP58" s="98"/>
      <c r="EQ58" s="98"/>
      <c r="ER58" s="98"/>
      <c r="ES58" s="98"/>
      <c r="ET58" s="98"/>
      <c r="EU58" s="98"/>
      <c r="EV58" s="98"/>
      <c r="EW58" s="98"/>
      <c r="EX58" s="98"/>
      <c r="EY58" s="98"/>
      <c r="EZ58" s="98"/>
      <c r="FA58" s="98"/>
      <c r="FB58" s="98"/>
      <c r="FC58" s="98"/>
      <c r="FD58" s="98"/>
      <c r="FE58" s="98"/>
      <c r="FF58" s="98"/>
      <c r="FG58" s="98"/>
      <c r="FH58" s="98"/>
      <c r="FI58" s="98"/>
      <c r="FJ58" s="98"/>
      <c r="FK58" s="98"/>
      <c r="FL58" s="98"/>
      <c r="FM58" s="98"/>
      <c r="FN58" s="98"/>
      <c r="FO58" s="98"/>
      <c r="FP58" s="98"/>
      <c r="FQ58" s="98"/>
      <c r="FR58" s="98"/>
      <c r="FS58" s="98"/>
      <c r="FT58" s="98"/>
      <c r="FU58" s="98"/>
      <c r="FV58" s="98"/>
      <c r="FW58" s="98"/>
      <c r="FX58" s="98"/>
      <c r="FY58" s="98"/>
      <c r="FZ58" s="98"/>
      <c r="GA58" s="98"/>
      <c r="GB58" s="98"/>
      <c r="GC58" s="98"/>
      <c r="GD58" s="98"/>
      <c r="GE58" s="98"/>
      <c r="GF58" s="98"/>
      <c r="GG58" s="98"/>
      <c r="GH58" s="98"/>
      <c r="GI58" s="98"/>
      <c r="GJ58" s="98"/>
      <c r="GK58" s="98"/>
      <c r="GL58" s="98"/>
      <c r="GM58" s="98"/>
      <c r="GN58" s="98"/>
      <c r="GO58" s="98"/>
      <c r="GP58" s="98"/>
      <c r="GQ58" s="98"/>
      <c r="GR58" s="98"/>
      <c r="GS58" s="98"/>
      <c r="GT58" s="98"/>
      <c r="GU58" s="98"/>
      <c r="GV58" s="98"/>
      <c r="GW58" s="98"/>
      <c r="GX58" s="98"/>
      <c r="GY58" s="98"/>
      <c r="GZ58" s="98"/>
      <c r="HA58" s="98"/>
      <c r="HB58" s="98"/>
      <c r="HC58" s="98"/>
      <c r="HD58" s="98"/>
      <c r="HE58" s="98"/>
      <c r="HF58" s="98"/>
      <c r="HG58" s="98"/>
      <c r="HH58" s="98"/>
      <c r="HI58" s="98"/>
      <c r="HJ58" s="98"/>
      <c r="HK58" s="98"/>
      <c r="HL58" s="98"/>
      <c r="HM58" s="98"/>
      <c r="HN58" s="98"/>
      <c r="HO58" s="98"/>
      <c r="HP58" s="98"/>
      <c r="HQ58" s="98"/>
      <c r="HR58" s="98"/>
      <c r="HS58" s="98"/>
      <c r="HT58" s="98"/>
      <c r="HU58" s="98"/>
      <c r="HV58" s="98"/>
      <c r="HW58" s="98"/>
      <c r="HX58" s="98"/>
      <c r="HY58" s="98"/>
      <c r="HZ58" s="98"/>
      <c r="IA58" s="98"/>
      <c r="IB58" s="98"/>
      <c r="IC58" s="98"/>
      <c r="ID58" s="98"/>
      <c r="IE58" s="98"/>
      <c r="IF58" s="98"/>
      <c r="IG58" s="98"/>
      <c r="IH58" s="98"/>
      <c r="II58" s="98"/>
      <c r="IJ58" s="98"/>
      <c r="IK58" s="98"/>
      <c r="IL58" s="98"/>
      <c r="IM58" s="98"/>
      <c r="IN58" s="98"/>
      <c r="IO58" s="98"/>
      <c r="IP58" s="98"/>
      <c r="IQ58" s="98"/>
      <c r="IR58" s="98"/>
      <c r="IS58" s="98"/>
      <c r="IT58" s="98"/>
      <c r="IU58" s="98"/>
      <c r="IV58" s="98"/>
      <c r="IW58" s="98"/>
    </row>
    <row r="59" spans="1:257" ht="14.85" customHeight="1">
      <c r="A59" s="124">
        <v>44</v>
      </c>
      <c r="B59" s="123" t="s">
        <v>92</v>
      </c>
      <c r="C59" s="122">
        <v>2012</v>
      </c>
      <c r="D59" s="167">
        <v>1589</v>
      </c>
      <c r="E59" s="28"/>
      <c r="F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  <c r="BO59" s="98"/>
      <c r="BP59" s="98"/>
      <c r="BQ59" s="98"/>
      <c r="BR59" s="98"/>
      <c r="BS59" s="98"/>
      <c r="BT59" s="98"/>
      <c r="BU59" s="98"/>
      <c r="BV59" s="98"/>
      <c r="BW59" s="98"/>
      <c r="BX59" s="98"/>
      <c r="BY59" s="98"/>
      <c r="BZ59" s="98"/>
      <c r="CA59" s="98"/>
      <c r="CB59" s="98"/>
      <c r="CC59" s="98"/>
      <c r="CD59" s="98"/>
      <c r="CE59" s="98"/>
      <c r="CF59" s="98"/>
      <c r="CG59" s="98"/>
      <c r="CH59" s="98"/>
      <c r="CI59" s="98"/>
      <c r="CJ59" s="98"/>
      <c r="CK59" s="98"/>
      <c r="CL59" s="98"/>
      <c r="CM59" s="98"/>
      <c r="CN59" s="98"/>
      <c r="CO59" s="98"/>
      <c r="CP59" s="98"/>
      <c r="CQ59" s="98"/>
      <c r="CR59" s="98"/>
      <c r="CS59" s="98"/>
      <c r="CT59" s="98"/>
      <c r="CU59" s="98"/>
      <c r="CV59" s="98"/>
      <c r="CW59" s="98"/>
      <c r="CX59" s="98"/>
      <c r="CY59" s="98"/>
      <c r="CZ59" s="98"/>
      <c r="DA59" s="98"/>
      <c r="DB59" s="98"/>
      <c r="DC59" s="98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  <c r="DQ59" s="98"/>
      <c r="DR59" s="98"/>
      <c r="DS59" s="98"/>
      <c r="DT59" s="98"/>
      <c r="DU59" s="98"/>
      <c r="DV59" s="98"/>
      <c r="DW59" s="98"/>
      <c r="DX59" s="98"/>
      <c r="DY59" s="98"/>
      <c r="DZ59" s="98"/>
      <c r="EA59" s="98"/>
      <c r="EB59" s="98"/>
      <c r="EC59" s="98"/>
      <c r="ED59" s="98"/>
      <c r="EE59" s="98"/>
      <c r="EF59" s="98"/>
      <c r="EG59" s="98"/>
      <c r="EH59" s="98"/>
      <c r="EI59" s="98"/>
      <c r="EJ59" s="98"/>
      <c r="EK59" s="98"/>
      <c r="EL59" s="98"/>
      <c r="EM59" s="98"/>
      <c r="EN59" s="98"/>
      <c r="EO59" s="98"/>
      <c r="EP59" s="98"/>
      <c r="EQ59" s="98"/>
      <c r="ER59" s="98"/>
      <c r="ES59" s="98"/>
      <c r="ET59" s="98"/>
      <c r="EU59" s="98"/>
      <c r="EV59" s="98"/>
      <c r="EW59" s="98"/>
      <c r="EX59" s="98"/>
      <c r="EY59" s="98"/>
      <c r="EZ59" s="98"/>
      <c r="FA59" s="98"/>
      <c r="FB59" s="98"/>
      <c r="FC59" s="98"/>
      <c r="FD59" s="98"/>
      <c r="FE59" s="98"/>
      <c r="FF59" s="98"/>
      <c r="FG59" s="98"/>
      <c r="FH59" s="98"/>
      <c r="FI59" s="98"/>
      <c r="FJ59" s="98"/>
      <c r="FK59" s="98"/>
      <c r="FL59" s="98"/>
      <c r="FM59" s="98"/>
      <c r="FN59" s="98"/>
      <c r="FO59" s="98"/>
      <c r="FP59" s="98"/>
      <c r="FQ59" s="98"/>
      <c r="FR59" s="98"/>
      <c r="FS59" s="98"/>
      <c r="FT59" s="98"/>
      <c r="FU59" s="98"/>
      <c r="FV59" s="98"/>
      <c r="FW59" s="98"/>
      <c r="FX59" s="98"/>
      <c r="FY59" s="98"/>
      <c r="FZ59" s="98"/>
      <c r="GA59" s="98"/>
      <c r="GB59" s="98"/>
      <c r="GC59" s="98"/>
      <c r="GD59" s="98"/>
      <c r="GE59" s="98"/>
      <c r="GF59" s="98"/>
      <c r="GG59" s="98"/>
      <c r="GH59" s="98"/>
      <c r="GI59" s="98"/>
      <c r="GJ59" s="98"/>
      <c r="GK59" s="98"/>
      <c r="GL59" s="98"/>
      <c r="GM59" s="98"/>
      <c r="GN59" s="98"/>
      <c r="GO59" s="98"/>
      <c r="GP59" s="98"/>
      <c r="GQ59" s="98"/>
      <c r="GR59" s="98"/>
      <c r="GS59" s="98"/>
      <c r="GT59" s="98"/>
      <c r="GU59" s="98"/>
      <c r="GV59" s="98"/>
      <c r="GW59" s="98"/>
      <c r="GX59" s="98"/>
      <c r="GY59" s="98"/>
      <c r="GZ59" s="98"/>
      <c r="HA59" s="98"/>
      <c r="HB59" s="98"/>
      <c r="HC59" s="98"/>
      <c r="HD59" s="98"/>
      <c r="HE59" s="98"/>
      <c r="HF59" s="98"/>
      <c r="HG59" s="98"/>
      <c r="HH59" s="98"/>
      <c r="HI59" s="98"/>
      <c r="HJ59" s="98"/>
      <c r="HK59" s="98"/>
      <c r="HL59" s="98"/>
      <c r="HM59" s="98"/>
      <c r="HN59" s="98"/>
      <c r="HO59" s="98"/>
      <c r="HP59" s="98"/>
      <c r="HQ59" s="98"/>
      <c r="HR59" s="98"/>
      <c r="HS59" s="98"/>
      <c r="HT59" s="98"/>
      <c r="HU59" s="98"/>
      <c r="HV59" s="98"/>
      <c r="HW59" s="98"/>
      <c r="HX59" s="98"/>
      <c r="HY59" s="98"/>
      <c r="HZ59" s="98"/>
      <c r="IA59" s="98"/>
      <c r="IB59" s="98"/>
      <c r="IC59" s="98"/>
      <c r="ID59" s="98"/>
      <c r="IE59" s="98"/>
      <c r="IF59" s="98"/>
      <c r="IG59" s="98"/>
      <c r="IH59" s="98"/>
      <c r="II59" s="98"/>
      <c r="IJ59" s="98"/>
      <c r="IK59" s="98"/>
      <c r="IL59" s="98"/>
      <c r="IM59" s="98"/>
      <c r="IN59" s="98"/>
      <c r="IO59" s="98"/>
      <c r="IP59" s="98"/>
      <c r="IQ59" s="98"/>
      <c r="IR59" s="98"/>
      <c r="IS59" s="98"/>
      <c r="IT59" s="98"/>
      <c r="IU59" s="98"/>
      <c r="IV59" s="98"/>
      <c r="IW59" s="98"/>
    </row>
    <row r="60" spans="1:257" ht="14.85" customHeight="1">
      <c r="A60" s="122">
        <v>45</v>
      </c>
      <c r="B60" s="123" t="s">
        <v>93</v>
      </c>
      <c r="C60" s="122">
        <v>2012</v>
      </c>
      <c r="D60" s="167">
        <v>1399</v>
      </c>
      <c r="E60" s="28"/>
      <c r="F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8"/>
      <c r="DC60" s="98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  <c r="DQ60" s="98"/>
      <c r="DR60" s="98"/>
      <c r="DS60" s="98"/>
      <c r="DT60" s="98"/>
      <c r="DU60" s="98"/>
      <c r="DV60" s="98"/>
      <c r="DW60" s="98"/>
      <c r="DX60" s="98"/>
      <c r="DY60" s="98"/>
      <c r="DZ60" s="98"/>
      <c r="EA60" s="98"/>
      <c r="EB60" s="98"/>
      <c r="EC60" s="98"/>
      <c r="ED60" s="98"/>
      <c r="EE60" s="98"/>
      <c r="EF60" s="98"/>
      <c r="EG60" s="98"/>
      <c r="EH60" s="98"/>
      <c r="EI60" s="98"/>
      <c r="EJ60" s="98"/>
      <c r="EK60" s="98"/>
      <c r="EL60" s="98"/>
      <c r="EM60" s="98"/>
      <c r="EN60" s="98"/>
      <c r="EO60" s="98"/>
      <c r="EP60" s="98"/>
      <c r="EQ60" s="98"/>
      <c r="ER60" s="98"/>
      <c r="ES60" s="98"/>
      <c r="ET60" s="98"/>
      <c r="EU60" s="98"/>
      <c r="EV60" s="98"/>
      <c r="EW60" s="98"/>
      <c r="EX60" s="98"/>
      <c r="EY60" s="98"/>
      <c r="EZ60" s="98"/>
      <c r="FA60" s="98"/>
      <c r="FB60" s="98"/>
      <c r="FC60" s="98"/>
      <c r="FD60" s="98"/>
      <c r="FE60" s="98"/>
      <c r="FF60" s="98"/>
      <c r="FG60" s="98"/>
      <c r="FH60" s="98"/>
      <c r="FI60" s="98"/>
      <c r="FJ60" s="98"/>
      <c r="FK60" s="98"/>
      <c r="FL60" s="98"/>
      <c r="FM60" s="98"/>
      <c r="FN60" s="98"/>
      <c r="FO60" s="98"/>
      <c r="FP60" s="98"/>
      <c r="FQ60" s="98"/>
      <c r="FR60" s="98"/>
      <c r="FS60" s="98"/>
      <c r="FT60" s="98"/>
      <c r="FU60" s="98"/>
      <c r="FV60" s="98"/>
      <c r="FW60" s="98"/>
      <c r="FX60" s="98"/>
      <c r="FY60" s="98"/>
      <c r="FZ60" s="98"/>
      <c r="GA60" s="98"/>
      <c r="GB60" s="98"/>
      <c r="GC60" s="98"/>
      <c r="GD60" s="98"/>
      <c r="GE60" s="98"/>
      <c r="GF60" s="98"/>
      <c r="GG60" s="98"/>
      <c r="GH60" s="98"/>
      <c r="GI60" s="98"/>
      <c r="GJ60" s="98"/>
      <c r="GK60" s="98"/>
      <c r="GL60" s="98"/>
      <c r="GM60" s="98"/>
      <c r="GN60" s="98"/>
      <c r="GO60" s="98"/>
      <c r="GP60" s="98"/>
      <c r="GQ60" s="98"/>
      <c r="GR60" s="98"/>
      <c r="GS60" s="98"/>
      <c r="GT60" s="98"/>
      <c r="GU60" s="98"/>
      <c r="GV60" s="98"/>
      <c r="GW60" s="98"/>
      <c r="GX60" s="98"/>
      <c r="GY60" s="98"/>
      <c r="GZ60" s="98"/>
      <c r="HA60" s="98"/>
      <c r="HB60" s="98"/>
      <c r="HC60" s="98"/>
      <c r="HD60" s="98"/>
      <c r="HE60" s="98"/>
      <c r="HF60" s="98"/>
      <c r="HG60" s="98"/>
      <c r="HH60" s="98"/>
      <c r="HI60" s="98"/>
      <c r="HJ60" s="98"/>
      <c r="HK60" s="98"/>
      <c r="HL60" s="98"/>
      <c r="HM60" s="98"/>
      <c r="HN60" s="98"/>
      <c r="HO60" s="98"/>
      <c r="HP60" s="98"/>
      <c r="HQ60" s="98"/>
      <c r="HR60" s="98"/>
      <c r="HS60" s="98"/>
      <c r="HT60" s="98"/>
      <c r="HU60" s="98"/>
      <c r="HV60" s="98"/>
      <c r="HW60" s="98"/>
      <c r="HX60" s="98"/>
      <c r="HY60" s="98"/>
      <c r="HZ60" s="98"/>
      <c r="IA60" s="98"/>
      <c r="IB60" s="98"/>
      <c r="IC60" s="98"/>
      <c r="ID60" s="98"/>
      <c r="IE60" s="98"/>
      <c r="IF60" s="98"/>
      <c r="IG60" s="98"/>
      <c r="IH60" s="98"/>
      <c r="II60" s="98"/>
      <c r="IJ60" s="98"/>
      <c r="IK60" s="98"/>
      <c r="IL60" s="98"/>
      <c r="IM60" s="98"/>
      <c r="IN60" s="98"/>
      <c r="IO60" s="98"/>
      <c r="IP60" s="98"/>
      <c r="IQ60" s="98"/>
      <c r="IR60" s="98"/>
      <c r="IS60" s="98"/>
      <c r="IT60" s="98"/>
      <c r="IU60" s="98"/>
      <c r="IV60" s="98"/>
      <c r="IW60" s="98"/>
    </row>
    <row r="61" spans="1:257" ht="14.85" customHeight="1">
      <c r="A61" s="124">
        <v>46</v>
      </c>
      <c r="B61" s="123" t="s">
        <v>92</v>
      </c>
      <c r="C61" s="122">
        <v>2012</v>
      </c>
      <c r="D61" s="167">
        <v>1589</v>
      </c>
      <c r="E61" s="28"/>
      <c r="F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  <c r="DQ61" s="98"/>
      <c r="DR61" s="98"/>
      <c r="DS61" s="98"/>
      <c r="DT61" s="98"/>
      <c r="DU61" s="98"/>
      <c r="DV61" s="98"/>
      <c r="DW61" s="98"/>
      <c r="DX61" s="98"/>
      <c r="DY61" s="98"/>
      <c r="DZ61" s="98"/>
      <c r="EA61" s="98"/>
      <c r="EB61" s="98"/>
      <c r="EC61" s="98"/>
      <c r="ED61" s="98"/>
      <c r="EE61" s="98"/>
      <c r="EF61" s="98"/>
      <c r="EG61" s="98"/>
      <c r="EH61" s="98"/>
      <c r="EI61" s="98"/>
      <c r="EJ61" s="98"/>
      <c r="EK61" s="98"/>
      <c r="EL61" s="98"/>
      <c r="EM61" s="98"/>
      <c r="EN61" s="98"/>
      <c r="EO61" s="98"/>
      <c r="EP61" s="98"/>
      <c r="EQ61" s="98"/>
      <c r="ER61" s="98"/>
      <c r="ES61" s="98"/>
      <c r="ET61" s="98"/>
      <c r="EU61" s="98"/>
      <c r="EV61" s="98"/>
      <c r="EW61" s="98"/>
      <c r="EX61" s="98"/>
      <c r="EY61" s="98"/>
      <c r="EZ61" s="98"/>
      <c r="FA61" s="98"/>
      <c r="FB61" s="98"/>
      <c r="FC61" s="98"/>
      <c r="FD61" s="98"/>
      <c r="FE61" s="98"/>
      <c r="FF61" s="98"/>
      <c r="FG61" s="98"/>
      <c r="FH61" s="98"/>
      <c r="FI61" s="98"/>
      <c r="FJ61" s="98"/>
      <c r="FK61" s="98"/>
      <c r="FL61" s="98"/>
      <c r="FM61" s="98"/>
      <c r="FN61" s="98"/>
      <c r="FO61" s="98"/>
      <c r="FP61" s="98"/>
      <c r="FQ61" s="98"/>
      <c r="FR61" s="98"/>
      <c r="FS61" s="98"/>
      <c r="FT61" s="98"/>
      <c r="FU61" s="98"/>
      <c r="FV61" s="98"/>
      <c r="FW61" s="98"/>
      <c r="FX61" s="98"/>
      <c r="FY61" s="98"/>
      <c r="FZ61" s="98"/>
      <c r="GA61" s="98"/>
      <c r="GB61" s="98"/>
      <c r="GC61" s="98"/>
      <c r="GD61" s="98"/>
      <c r="GE61" s="98"/>
      <c r="GF61" s="98"/>
      <c r="GG61" s="98"/>
      <c r="GH61" s="98"/>
      <c r="GI61" s="98"/>
      <c r="GJ61" s="98"/>
      <c r="GK61" s="98"/>
      <c r="GL61" s="98"/>
      <c r="GM61" s="98"/>
      <c r="GN61" s="98"/>
      <c r="GO61" s="98"/>
      <c r="GP61" s="98"/>
      <c r="GQ61" s="98"/>
      <c r="GR61" s="98"/>
      <c r="GS61" s="98"/>
      <c r="GT61" s="98"/>
      <c r="GU61" s="98"/>
      <c r="GV61" s="98"/>
      <c r="GW61" s="98"/>
      <c r="GX61" s="98"/>
      <c r="GY61" s="98"/>
      <c r="GZ61" s="98"/>
      <c r="HA61" s="98"/>
      <c r="HB61" s="98"/>
      <c r="HC61" s="98"/>
      <c r="HD61" s="98"/>
      <c r="HE61" s="98"/>
      <c r="HF61" s="98"/>
      <c r="HG61" s="98"/>
      <c r="HH61" s="98"/>
      <c r="HI61" s="98"/>
      <c r="HJ61" s="98"/>
      <c r="HK61" s="98"/>
      <c r="HL61" s="98"/>
      <c r="HM61" s="98"/>
      <c r="HN61" s="98"/>
      <c r="HO61" s="98"/>
      <c r="HP61" s="98"/>
      <c r="HQ61" s="98"/>
      <c r="HR61" s="98"/>
      <c r="HS61" s="98"/>
      <c r="HT61" s="98"/>
      <c r="HU61" s="98"/>
      <c r="HV61" s="98"/>
      <c r="HW61" s="98"/>
      <c r="HX61" s="98"/>
      <c r="HY61" s="98"/>
      <c r="HZ61" s="98"/>
      <c r="IA61" s="98"/>
      <c r="IB61" s="98"/>
      <c r="IC61" s="98"/>
      <c r="ID61" s="98"/>
      <c r="IE61" s="98"/>
      <c r="IF61" s="98"/>
      <c r="IG61" s="98"/>
      <c r="IH61" s="98"/>
      <c r="II61" s="98"/>
      <c r="IJ61" s="98"/>
      <c r="IK61" s="98"/>
      <c r="IL61" s="98"/>
      <c r="IM61" s="98"/>
      <c r="IN61" s="98"/>
      <c r="IO61" s="98"/>
      <c r="IP61" s="98"/>
      <c r="IQ61" s="98"/>
      <c r="IR61" s="98"/>
      <c r="IS61" s="98"/>
      <c r="IT61" s="98"/>
      <c r="IU61" s="98"/>
      <c r="IV61" s="98"/>
      <c r="IW61" s="98"/>
    </row>
    <row r="62" spans="1:257" ht="14.85" customHeight="1">
      <c r="A62" s="122">
        <v>47</v>
      </c>
      <c r="B62" s="123" t="s">
        <v>93</v>
      </c>
      <c r="C62" s="122">
        <v>2012</v>
      </c>
      <c r="D62" s="167">
        <v>1399</v>
      </c>
      <c r="E62" s="28"/>
      <c r="F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98"/>
      <c r="CO62" s="98"/>
      <c r="CP62" s="98"/>
      <c r="CQ62" s="98"/>
      <c r="CR62" s="98"/>
      <c r="CS62" s="98"/>
      <c r="CT62" s="98"/>
      <c r="CU62" s="98"/>
      <c r="CV62" s="98"/>
      <c r="CW62" s="98"/>
      <c r="CX62" s="98"/>
      <c r="CY62" s="98"/>
      <c r="CZ62" s="98"/>
      <c r="DA62" s="98"/>
      <c r="DB62" s="98"/>
      <c r="DC62" s="98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  <c r="DQ62" s="98"/>
      <c r="DR62" s="98"/>
      <c r="DS62" s="98"/>
      <c r="DT62" s="98"/>
      <c r="DU62" s="98"/>
      <c r="DV62" s="98"/>
      <c r="DW62" s="98"/>
      <c r="DX62" s="98"/>
      <c r="DY62" s="98"/>
      <c r="DZ62" s="98"/>
      <c r="EA62" s="98"/>
      <c r="EB62" s="98"/>
      <c r="EC62" s="98"/>
      <c r="ED62" s="98"/>
      <c r="EE62" s="98"/>
      <c r="EF62" s="98"/>
      <c r="EG62" s="98"/>
      <c r="EH62" s="98"/>
      <c r="EI62" s="98"/>
      <c r="EJ62" s="98"/>
      <c r="EK62" s="98"/>
      <c r="EL62" s="98"/>
      <c r="EM62" s="98"/>
      <c r="EN62" s="98"/>
      <c r="EO62" s="98"/>
      <c r="EP62" s="98"/>
      <c r="EQ62" s="98"/>
      <c r="ER62" s="98"/>
      <c r="ES62" s="98"/>
      <c r="ET62" s="98"/>
      <c r="EU62" s="98"/>
      <c r="EV62" s="98"/>
      <c r="EW62" s="98"/>
      <c r="EX62" s="98"/>
      <c r="EY62" s="98"/>
      <c r="EZ62" s="98"/>
      <c r="FA62" s="98"/>
      <c r="FB62" s="98"/>
      <c r="FC62" s="98"/>
      <c r="FD62" s="98"/>
      <c r="FE62" s="98"/>
      <c r="FF62" s="98"/>
      <c r="FG62" s="98"/>
      <c r="FH62" s="98"/>
      <c r="FI62" s="98"/>
      <c r="FJ62" s="98"/>
      <c r="FK62" s="98"/>
      <c r="FL62" s="98"/>
      <c r="FM62" s="98"/>
      <c r="FN62" s="98"/>
      <c r="FO62" s="98"/>
      <c r="FP62" s="98"/>
      <c r="FQ62" s="98"/>
      <c r="FR62" s="98"/>
      <c r="FS62" s="98"/>
      <c r="FT62" s="98"/>
      <c r="FU62" s="98"/>
      <c r="FV62" s="98"/>
      <c r="FW62" s="98"/>
      <c r="FX62" s="98"/>
      <c r="FY62" s="98"/>
      <c r="FZ62" s="98"/>
      <c r="GA62" s="98"/>
      <c r="GB62" s="98"/>
      <c r="GC62" s="98"/>
      <c r="GD62" s="98"/>
      <c r="GE62" s="98"/>
      <c r="GF62" s="98"/>
      <c r="GG62" s="98"/>
      <c r="GH62" s="98"/>
      <c r="GI62" s="98"/>
      <c r="GJ62" s="98"/>
      <c r="GK62" s="98"/>
      <c r="GL62" s="98"/>
      <c r="GM62" s="98"/>
      <c r="GN62" s="98"/>
      <c r="GO62" s="98"/>
      <c r="GP62" s="98"/>
      <c r="GQ62" s="98"/>
      <c r="GR62" s="98"/>
      <c r="GS62" s="98"/>
      <c r="GT62" s="98"/>
      <c r="GU62" s="98"/>
      <c r="GV62" s="98"/>
      <c r="GW62" s="98"/>
      <c r="GX62" s="98"/>
      <c r="GY62" s="98"/>
      <c r="GZ62" s="98"/>
      <c r="HA62" s="98"/>
      <c r="HB62" s="98"/>
      <c r="HC62" s="98"/>
      <c r="HD62" s="98"/>
      <c r="HE62" s="98"/>
      <c r="HF62" s="98"/>
      <c r="HG62" s="98"/>
      <c r="HH62" s="98"/>
      <c r="HI62" s="98"/>
      <c r="HJ62" s="98"/>
      <c r="HK62" s="98"/>
      <c r="HL62" s="98"/>
      <c r="HM62" s="98"/>
      <c r="HN62" s="98"/>
      <c r="HO62" s="98"/>
      <c r="HP62" s="98"/>
      <c r="HQ62" s="98"/>
      <c r="HR62" s="98"/>
      <c r="HS62" s="98"/>
      <c r="HT62" s="98"/>
      <c r="HU62" s="98"/>
      <c r="HV62" s="98"/>
      <c r="HW62" s="98"/>
      <c r="HX62" s="98"/>
      <c r="HY62" s="98"/>
      <c r="HZ62" s="98"/>
      <c r="IA62" s="98"/>
      <c r="IB62" s="98"/>
      <c r="IC62" s="98"/>
      <c r="ID62" s="98"/>
      <c r="IE62" s="98"/>
      <c r="IF62" s="98"/>
      <c r="IG62" s="98"/>
      <c r="IH62" s="98"/>
      <c r="II62" s="98"/>
      <c r="IJ62" s="98"/>
      <c r="IK62" s="98"/>
      <c r="IL62" s="98"/>
      <c r="IM62" s="98"/>
      <c r="IN62" s="98"/>
      <c r="IO62" s="98"/>
      <c r="IP62" s="98"/>
      <c r="IQ62" s="98"/>
      <c r="IR62" s="98"/>
      <c r="IS62" s="98"/>
      <c r="IT62" s="98"/>
      <c r="IU62" s="98"/>
      <c r="IV62" s="98"/>
      <c r="IW62" s="98"/>
    </row>
    <row r="63" spans="1:257" ht="14.85" customHeight="1">
      <c r="A63" s="124">
        <v>48</v>
      </c>
      <c r="B63" s="123" t="s">
        <v>92</v>
      </c>
      <c r="C63" s="122">
        <v>2012</v>
      </c>
      <c r="D63" s="167">
        <v>1589</v>
      </c>
      <c r="E63" s="28"/>
      <c r="F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8"/>
      <c r="CP63" s="98"/>
      <c r="CQ63" s="98"/>
      <c r="CR63" s="98"/>
      <c r="CS63" s="98"/>
      <c r="CT63" s="98"/>
      <c r="CU63" s="98"/>
      <c r="CV63" s="98"/>
      <c r="CW63" s="98"/>
      <c r="CX63" s="98"/>
      <c r="CY63" s="98"/>
      <c r="CZ63" s="98"/>
      <c r="DA63" s="98"/>
      <c r="DB63" s="98"/>
      <c r="DC63" s="98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  <c r="DQ63" s="98"/>
      <c r="DR63" s="98"/>
      <c r="DS63" s="98"/>
      <c r="DT63" s="98"/>
      <c r="DU63" s="98"/>
      <c r="DV63" s="98"/>
      <c r="DW63" s="98"/>
      <c r="DX63" s="98"/>
      <c r="DY63" s="98"/>
      <c r="DZ63" s="98"/>
      <c r="EA63" s="98"/>
      <c r="EB63" s="98"/>
      <c r="EC63" s="98"/>
      <c r="ED63" s="98"/>
      <c r="EE63" s="98"/>
      <c r="EF63" s="98"/>
      <c r="EG63" s="98"/>
      <c r="EH63" s="98"/>
      <c r="EI63" s="98"/>
      <c r="EJ63" s="98"/>
      <c r="EK63" s="98"/>
      <c r="EL63" s="98"/>
      <c r="EM63" s="98"/>
      <c r="EN63" s="98"/>
      <c r="EO63" s="98"/>
      <c r="EP63" s="98"/>
      <c r="EQ63" s="98"/>
      <c r="ER63" s="98"/>
      <c r="ES63" s="98"/>
      <c r="ET63" s="98"/>
      <c r="EU63" s="98"/>
      <c r="EV63" s="98"/>
      <c r="EW63" s="98"/>
      <c r="EX63" s="98"/>
      <c r="EY63" s="98"/>
      <c r="EZ63" s="98"/>
      <c r="FA63" s="98"/>
      <c r="FB63" s="98"/>
      <c r="FC63" s="98"/>
      <c r="FD63" s="98"/>
      <c r="FE63" s="98"/>
      <c r="FF63" s="98"/>
      <c r="FG63" s="98"/>
      <c r="FH63" s="98"/>
      <c r="FI63" s="98"/>
      <c r="FJ63" s="98"/>
      <c r="FK63" s="98"/>
      <c r="FL63" s="98"/>
      <c r="FM63" s="98"/>
      <c r="FN63" s="98"/>
      <c r="FO63" s="98"/>
      <c r="FP63" s="98"/>
      <c r="FQ63" s="98"/>
      <c r="FR63" s="98"/>
      <c r="FS63" s="98"/>
      <c r="FT63" s="98"/>
      <c r="FU63" s="98"/>
      <c r="FV63" s="98"/>
      <c r="FW63" s="98"/>
      <c r="FX63" s="98"/>
      <c r="FY63" s="98"/>
      <c r="FZ63" s="98"/>
      <c r="GA63" s="98"/>
      <c r="GB63" s="98"/>
      <c r="GC63" s="98"/>
      <c r="GD63" s="98"/>
      <c r="GE63" s="98"/>
      <c r="GF63" s="98"/>
      <c r="GG63" s="98"/>
      <c r="GH63" s="98"/>
      <c r="GI63" s="98"/>
      <c r="GJ63" s="98"/>
      <c r="GK63" s="98"/>
      <c r="GL63" s="98"/>
      <c r="GM63" s="98"/>
      <c r="GN63" s="98"/>
      <c r="GO63" s="98"/>
      <c r="GP63" s="98"/>
      <c r="GQ63" s="98"/>
      <c r="GR63" s="98"/>
      <c r="GS63" s="98"/>
      <c r="GT63" s="98"/>
      <c r="GU63" s="98"/>
      <c r="GV63" s="98"/>
      <c r="GW63" s="98"/>
      <c r="GX63" s="98"/>
      <c r="GY63" s="98"/>
      <c r="GZ63" s="98"/>
      <c r="HA63" s="98"/>
      <c r="HB63" s="98"/>
      <c r="HC63" s="98"/>
      <c r="HD63" s="98"/>
      <c r="HE63" s="98"/>
      <c r="HF63" s="98"/>
      <c r="HG63" s="98"/>
      <c r="HH63" s="98"/>
      <c r="HI63" s="98"/>
      <c r="HJ63" s="98"/>
      <c r="HK63" s="98"/>
      <c r="HL63" s="98"/>
      <c r="HM63" s="98"/>
      <c r="HN63" s="98"/>
      <c r="HO63" s="98"/>
      <c r="HP63" s="98"/>
      <c r="HQ63" s="98"/>
      <c r="HR63" s="98"/>
      <c r="HS63" s="98"/>
      <c r="HT63" s="98"/>
      <c r="HU63" s="98"/>
      <c r="HV63" s="98"/>
      <c r="HW63" s="98"/>
      <c r="HX63" s="98"/>
      <c r="HY63" s="98"/>
      <c r="HZ63" s="98"/>
      <c r="IA63" s="98"/>
      <c r="IB63" s="98"/>
      <c r="IC63" s="98"/>
      <c r="ID63" s="98"/>
      <c r="IE63" s="98"/>
      <c r="IF63" s="98"/>
      <c r="IG63" s="98"/>
      <c r="IH63" s="98"/>
      <c r="II63" s="98"/>
      <c r="IJ63" s="98"/>
      <c r="IK63" s="98"/>
      <c r="IL63" s="98"/>
      <c r="IM63" s="98"/>
      <c r="IN63" s="98"/>
      <c r="IO63" s="98"/>
      <c r="IP63" s="98"/>
      <c r="IQ63" s="98"/>
      <c r="IR63" s="98"/>
      <c r="IS63" s="98"/>
      <c r="IT63" s="98"/>
      <c r="IU63" s="98"/>
      <c r="IV63" s="98"/>
      <c r="IW63" s="98"/>
    </row>
    <row r="64" spans="1:257" ht="14.85" customHeight="1">
      <c r="A64" s="122">
        <v>49</v>
      </c>
      <c r="B64" s="123" t="s">
        <v>93</v>
      </c>
      <c r="C64" s="122">
        <v>2012</v>
      </c>
      <c r="D64" s="167">
        <v>1399</v>
      </c>
      <c r="E64" s="28"/>
      <c r="F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98"/>
      <c r="CO64" s="98"/>
      <c r="CP64" s="98"/>
      <c r="CQ64" s="98"/>
      <c r="CR64" s="98"/>
      <c r="CS64" s="98"/>
      <c r="CT64" s="98"/>
      <c r="CU64" s="98"/>
      <c r="CV64" s="98"/>
      <c r="CW64" s="98"/>
      <c r="CX64" s="98"/>
      <c r="CY64" s="98"/>
      <c r="CZ64" s="98"/>
      <c r="DA64" s="98"/>
      <c r="DB64" s="98"/>
      <c r="DC64" s="98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  <c r="DQ64" s="98"/>
      <c r="DR64" s="98"/>
      <c r="DS64" s="98"/>
      <c r="DT64" s="98"/>
      <c r="DU64" s="98"/>
      <c r="DV64" s="98"/>
      <c r="DW64" s="98"/>
      <c r="DX64" s="98"/>
      <c r="DY64" s="98"/>
      <c r="DZ64" s="98"/>
      <c r="EA64" s="98"/>
      <c r="EB64" s="98"/>
      <c r="EC64" s="98"/>
      <c r="ED64" s="98"/>
      <c r="EE64" s="98"/>
      <c r="EF64" s="98"/>
      <c r="EG64" s="98"/>
      <c r="EH64" s="98"/>
      <c r="EI64" s="98"/>
      <c r="EJ64" s="98"/>
      <c r="EK64" s="98"/>
      <c r="EL64" s="98"/>
      <c r="EM64" s="98"/>
      <c r="EN64" s="98"/>
      <c r="EO64" s="98"/>
      <c r="EP64" s="98"/>
      <c r="EQ64" s="98"/>
      <c r="ER64" s="98"/>
      <c r="ES64" s="98"/>
      <c r="ET64" s="98"/>
      <c r="EU64" s="98"/>
      <c r="EV64" s="98"/>
      <c r="EW64" s="98"/>
      <c r="EX64" s="98"/>
      <c r="EY64" s="98"/>
      <c r="EZ64" s="98"/>
      <c r="FA64" s="98"/>
      <c r="FB64" s="98"/>
      <c r="FC64" s="98"/>
      <c r="FD64" s="98"/>
      <c r="FE64" s="98"/>
      <c r="FF64" s="98"/>
      <c r="FG64" s="98"/>
      <c r="FH64" s="98"/>
      <c r="FI64" s="98"/>
      <c r="FJ64" s="98"/>
      <c r="FK64" s="98"/>
      <c r="FL64" s="98"/>
      <c r="FM64" s="98"/>
      <c r="FN64" s="98"/>
      <c r="FO64" s="98"/>
      <c r="FP64" s="98"/>
      <c r="FQ64" s="98"/>
      <c r="FR64" s="98"/>
      <c r="FS64" s="98"/>
      <c r="FT64" s="98"/>
      <c r="FU64" s="98"/>
      <c r="FV64" s="98"/>
      <c r="FW64" s="98"/>
      <c r="FX64" s="98"/>
      <c r="FY64" s="98"/>
      <c r="FZ64" s="98"/>
      <c r="GA64" s="98"/>
      <c r="GB64" s="98"/>
      <c r="GC64" s="98"/>
      <c r="GD64" s="98"/>
      <c r="GE64" s="98"/>
      <c r="GF64" s="98"/>
      <c r="GG64" s="98"/>
      <c r="GH64" s="98"/>
      <c r="GI64" s="98"/>
      <c r="GJ64" s="98"/>
      <c r="GK64" s="98"/>
      <c r="GL64" s="98"/>
      <c r="GM64" s="98"/>
      <c r="GN64" s="98"/>
      <c r="GO64" s="98"/>
      <c r="GP64" s="98"/>
      <c r="GQ64" s="98"/>
      <c r="GR64" s="98"/>
      <c r="GS64" s="98"/>
      <c r="GT64" s="98"/>
      <c r="GU64" s="98"/>
      <c r="GV64" s="98"/>
      <c r="GW64" s="98"/>
      <c r="GX64" s="98"/>
      <c r="GY64" s="98"/>
      <c r="GZ64" s="98"/>
      <c r="HA64" s="98"/>
      <c r="HB64" s="98"/>
      <c r="HC64" s="98"/>
      <c r="HD64" s="98"/>
      <c r="HE64" s="98"/>
      <c r="HF64" s="98"/>
      <c r="HG64" s="98"/>
      <c r="HH64" s="98"/>
      <c r="HI64" s="98"/>
      <c r="HJ64" s="98"/>
      <c r="HK64" s="98"/>
      <c r="HL64" s="98"/>
      <c r="HM64" s="98"/>
      <c r="HN64" s="98"/>
      <c r="HO64" s="98"/>
      <c r="HP64" s="98"/>
      <c r="HQ64" s="98"/>
      <c r="HR64" s="98"/>
      <c r="HS64" s="98"/>
      <c r="HT64" s="98"/>
      <c r="HU64" s="98"/>
      <c r="HV64" s="98"/>
      <c r="HW64" s="98"/>
      <c r="HX64" s="98"/>
      <c r="HY64" s="98"/>
      <c r="HZ64" s="98"/>
      <c r="IA64" s="98"/>
      <c r="IB64" s="98"/>
      <c r="IC64" s="98"/>
      <c r="ID64" s="98"/>
      <c r="IE64" s="98"/>
      <c r="IF64" s="98"/>
      <c r="IG64" s="98"/>
      <c r="IH64" s="98"/>
      <c r="II64" s="98"/>
      <c r="IJ64" s="98"/>
      <c r="IK64" s="98"/>
      <c r="IL64" s="98"/>
      <c r="IM64" s="98"/>
      <c r="IN64" s="98"/>
      <c r="IO64" s="98"/>
      <c r="IP64" s="98"/>
      <c r="IQ64" s="98"/>
      <c r="IR64" s="98"/>
      <c r="IS64" s="98"/>
      <c r="IT64" s="98"/>
      <c r="IU64" s="98"/>
      <c r="IV64" s="98"/>
      <c r="IW64" s="98"/>
    </row>
    <row r="65" spans="1:257" ht="14.85" customHeight="1">
      <c r="A65" s="124">
        <v>50</v>
      </c>
      <c r="B65" s="123" t="s">
        <v>92</v>
      </c>
      <c r="C65" s="122">
        <v>2012</v>
      </c>
      <c r="D65" s="167">
        <v>1589</v>
      </c>
      <c r="E65" s="28"/>
      <c r="F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8"/>
      <c r="CV65" s="98"/>
      <c r="CW65" s="98"/>
      <c r="CX65" s="98"/>
      <c r="CY65" s="98"/>
      <c r="CZ65" s="98"/>
      <c r="DA65" s="98"/>
      <c r="DB65" s="98"/>
      <c r="DC65" s="98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  <c r="DQ65" s="98"/>
      <c r="DR65" s="98"/>
      <c r="DS65" s="98"/>
      <c r="DT65" s="98"/>
      <c r="DU65" s="98"/>
      <c r="DV65" s="98"/>
      <c r="DW65" s="98"/>
      <c r="DX65" s="98"/>
      <c r="DY65" s="98"/>
      <c r="DZ65" s="98"/>
      <c r="EA65" s="98"/>
      <c r="EB65" s="98"/>
      <c r="EC65" s="98"/>
      <c r="ED65" s="98"/>
      <c r="EE65" s="98"/>
      <c r="EF65" s="98"/>
      <c r="EG65" s="98"/>
      <c r="EH65" s="98"/>
      <c r="EI65" s="98"/>
      <c r="EJ65" s="98"/>
      <c r="EK65" s="98"/>
      <c r="EL65" s="98"/>
      <c r="EM65" s="98"/>
      <c r="EN65" s="98"/>
      <c r="EO65" s="98"/>
      <c r="EP65" s="98"/>
      <c r="EQ65" s="98"/>
      <c r="ER65" s="98"/>
      <c r="ES65" s="98"/>
      <c r="ET65" s="98"/>
      <c r="EU65" s="98"/>
      <c r="EV65" s="98"/>
      <c r="EW65" s="98"/>
      <c r="EX65" s="98"/>
      <c r="EY65" s="98"/>
      <c r="EZ65" s="98"/>
      <c r="FA65" s="98"/>
      <c r="FB65" s="98"/>
      <c r="FC65" s="98"/>
      <c r="FD65" s="98"/>
      <c r="FE65" s="98"/>
      <c r="FF65" s="98"/>
      <c r="FG65" s="98"/>
      <c r="FH65" s="98"/>
      <c r="FI65" s="98"/>
      <c r="FJ65" s="98"/>
      <c r="FK65" s="98"/>
      <c r="FL65" s="98"/>
      <c r="FM65" s="98"/>
      <c r="FN65" s="98"/>
      <c r="FO65" s="98"/>
      <c r="FP65" s="98"/>
      <c r="FQ65" s="98"/>
      <c r="FR65" s="98"/>
      <c r="FS65" s="98"/>
      <c r="FT65" s="98"/>
      <c r="FU65" s="98"/>
      <c r="FV65" s="98"/>
      <c r="FW65" s="98"/>
      <c r="FX65" s="98"/>
      <c r="FY65" s="98"/>
      <c r="FZ65" s="98"/>
      <c r="GA65" s="98"/>
      <c r="GB65" s="98"/>
      <c r="GC65" s="98"/>
      <c r="GD65" s="98"/>
      <c r="GE65" s="98"/>
      <c r="GF65" s="98"/>
      <c r="GG65" s="98"/>
      <c r="GH65" s="98"/>
      <c r="GI65" s="98"/>
      <c r="GJ65" s="98"/>
      <c r="GK65" s="98"/>
      <c r="GL65" s="98"/>
      <c r="GM65" s="98"/>
      <c r="GN65" s="98"/>
      <c r="GO65" s="98"/>
      <c r="GP65" s="98"/>
      <c r="GQ65" s="98"/>
      <c r="GR65" s="98"/>
      <c r="GS65" s="98"/>
      <c r="GT65" s="98"/>
      <c r="GU65" s="98"/>
      <c r="GV65" s="98"/>
      <c r="GW65" s="98"/>
      <c r="GX65" s="98"/>
      <c r="GY65" s="98"/>
      <c r="GZ65" s="98"/>
      <c r="HA65" s="98"/>
      <c r="HB65" s="98"/>
      <c r="HC65" s="98"/>
      <c r="HD65" s="98"/>
      <c r="HE65" s="98"/>
      <c r="HF65" s="98"/>
      <c r="HG65" s="98"/>
      <c r="HH65" s="98"/>
      <c r="HI65" s="98"/>
      <c r="HJ65" s="98"/>
      <c r="HK65" s="98"/>
      <c r="HL65" s="98"/>
      <c r="HM65" s="98"/>
      <c r="HN65" s="98"/>
      <c r="HO65" s="98"/>
      <c r="HP65" s="98"/>
      <c r="HQ65" s="98"/>
      <c r="HR65" s="98"/>
      <c r="HS65" s="98"/>
      <c r="HT65" s="98"/>
      <c r="HU65" s="98"/>
      <c r="HV65" s="98"/>
      <c r="HW65" s="98"/>
      <c r="HX65" s="98"/>
      <c r="HY65" s="98"/>
      <c r="HZ65" s="98"/>
      <c r="IA65" s="98"/>
      <c r="IB65" s="98"/>
      <c r="IC65" s="98"/>
      <c r="ID65" s="98"/>
      <c r="IE65" s="98"/>
      <c r="IF65" s="98"/>
      <c r="IG65" s="98"/>
      <c r="IH65" s="98"/>
      <c r="II65" s="98"/>
      <c r="IJ65" s="98"/>
      <c r="IK65" s="98"/>
      <c r="IL65" s="98"/>
      <c r="IM65" s="98"/>
      <c r="IN65" s="98"/>
      <c r="IO65" s="98"/>
      <c r="IP65" s="98"/>
      <c r="IQ65" s="98"/>
      <c r="IR65" s="98"/>
      <c r="IS65" s="98"/>
      <c r="IT65" s="98"/>
      <c r="IU65" s="98"/>
      <c r="IV65" s="98"/>
      <c r="IW65" s="98"/>
    </row>
    <row r="66" spans="1:257" ht="14.85" customHeight="1">
      <c r="A66" s="122">
        <v>51</v>
      </c>
      <c r="B66" s="123" t="s">
        <v>93</v>
      </c>
      <c r="C66" s="122">
        <v>2012</v>
      </c>
      <c r="D66" s="167">
        <v>1399</v>
      </c>
      <c r="E66" s="28"/>
      <c r="F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8"/>
      <c r="BY66" s="98"/>
      <c r="BZ66" s="98"/>
      <c r="CA66" s="98"/>
      <c r="CB66" s="98"/>
      <c r="CC66" s="98"/>
      <c r="CD66" s="98"/>
      <c r="CE66" s="98"/>
      <c r="CF66" s="98"/>
      <c r="CG66" s="98"/>
      <c r="CH66" s="98"/>
      <c r="CI66" s="98"/>
      <c r="CJ66" s="98"/>
      <c r="CK66" s="98"/>
      <c r="CL66" s="98"/>
      <c r="CM66" s="98"/>
      <c r="CN66" s="98"/>
      <c r="CO66" s="98"/>
      <c r="CP66" s="98"/>
      <c r="CQ66" s="98"/>
      <c r="CR66" s="98"/>
      <c r="CS66" s="98"/>
      <c r="CT66" s="98"/>
      <c r="CU66" s="98"/>
      <c r="CV66" s="98"/>
      <c r="CW66" s="98"/>
      <c r="CX66" s="98"/>
      <c r="CY66" s="98"/>
      <c r="CZ66" s="98"/>
      <c r="DA66" s="98"/>
      <c r="DB66" s="98"/>
      <c r="DC66" s="98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  <c r="DQ66" s="98"/>
      <c r="DR66" s="98"/>
      <c r="DS66" s="98"/>
      <c r="DT66" s="98"/>
      <c r="DU66" s="98"/>
      <c r="DV66" s="98"/>
      <c r="DW66" s="98"/>
      <c r="DX66" s="98"/>
      <c r="DY66" s="98"/>
      <c r="DZ66" s="98"/>
      <c r="EA66" s="98"/>
      <c r="EB66" s="98"/>
      <c r="EC66" s="98"/>
      <c r="ED66" s="98"/>
      <c r="EE66" s="98"/>
      <c r="EF66" s="98"/>
      <c r="EG66" s="98"/>
      <c r="EH66" s="98"/>
      <c r="EI66" s="98"/>
      <c r="EJ66" s="98"/>
      <c r="EK66" s="98"/>
      <c r="EL66" s="98"/>
      <c r="EM66" s="98"/>
      <c r="EN66" s="98"/>
      <c r="EO66" s="98"/>
      <c r="EP66" s="98"/>
      <c r="EQ66" s="98"/>
      <c r="ER66" s="98"/>
      <c r="ES66" s="98"/>
      <c r="ET66" s="98"/>
      <c r="EU66" s="98"/>
      <c r="EV66" s="98"/>
      <c r="EW66" s="98"/>
      <c r="EX66" s="98"/>
      <c r="EY66" s="98"/>
      <c r="EZ66" s="98"/>
      <c r="FA66" s="98"/>
      <c r="FB66" s="98"/>
      <c r="FC66" s="98"/>
      <c r="FD66" s="98"/>
      <c r="FE66" s="98"/>
      <c r="FF66" s="98"/>
      <c r="FG66" s="98"/>
      <c r="FH66" s="98"/>
      <c r="FI66" s="98"/>
      <c r="FJ66" s="98"/>
      <c r="FK66" s="98"/>
      <c r="FL66" s="98"/>
      <c r="FM66" s="98"/>
      <c r="FN66" s="98"/>
      <c r="FO66" s="98"/>
      <c r="FP66" s="98"/>
      <c r="FQ66" s="98"/>
      <c r="FR66" s="98"/>
      <c r="FS66" s="98"/>
      <c r="FT66" s="98"/>
      <c r="FU66" s="98"/>
      <c r="FV66" s="98"/>
      <c r="FW66" s="98"/>
      <c r="FX66" s="98"/>
      <c r="FY66" s="98"/>
      <c r="FZ66" s="98"/>
      <c r="GA66" s="98"/>
      <c r="GB66" s="98"/>
      <c r="GC66" s="98"/>
      <c r="GD66" s="98"/>
      <c r="GE66" s="98"/>
      <c r="GF66" s="98"/>
      <c r="GG66" s="98"/>
      <c r="GH66" s="98"/>
      <c r="GI66" s="98"/>
      <c r="GJ66" s="98"/>
      <c r="GK66" s="98"/>
      <c r="GL66" s="98"/>
      <c r="GM66" s="98"/>
      <c r="GN66" s="98"/>
      <c r="GO66" s="98"/>
      <c r="GP66" s="98"/>
      <c r="GQ66" s="98"/>
      <c r="GR66" s="98"/>
      <c r="GS66" s="98"/>
      <c r="GT66" s="98"/>
      <c r="GU66" s="98"/>
      <c r="GV66" s="98"/>
      <c r="GW66" s="98"/>
      <c r="GX66" s="98"/>
      <c r="GY66" s="98"/>
      <c r="GZ66" s="98"/>
      <c r="HA66" s="98"/>
      <c r="HB66" s="98"/>
      <c r="HC66" s="98"/>
      <c r="HD66" s="98"/>
      <c r="HE66" s="98"/>
      <c r="HF66" s="98"/>
      <c r="HG66" s="98"/>
      <c r="HH66" s="98"/>
      <c r="HI66" s="98"/>
      <c r="HJ66" s="98"/>
      <c r="HK66" s="98"/>
      <c r="HL66" s="98"/>
      <c r="HM66" s="98"/>
      <c r="HN66" s="98"/>
      <c r="HO66" s="98"/>
      <c r="HP66" s="98"/>
      <c r="HQ66" s="98"/>
      <c r="HR66" s="98"/>
      <c r="HS66" s="98"/>
      <c r="HT66" s="98"/>
      <c r="HU66" s="98"/>
      <c r="HV66" s="98"/>
      <c r="HW66" s="98"/>
      <c r="HX66" s="98"/>
      <c r="HY66" s="98"/>
      <c r="HZ66" s="98"/>
      <c r="IA66" s="98"/>
      <c r="IB66" s="98"/>
      <c r="IC66" s="98"/>
      <c r="ID66" s="98"/>
      <c r="IE66" s="98"/>
      <c r="IF66" s="98"/>
      <c r="IG66" s="98"/>
      <c r="IH66" s="98"/>
      <c r="II66" s="98"/>
      <c r="IJ66" s="98"/>
      <c r="IK66" s="98"/>
      <c r="IL66" s="98"/>
      <c r="IM66" s="98"/>
      <c r="IN66" s="98"/>
      <c r="IO66" s="98"/>
      <c r="IP66" s="98"/>
      <c r="IQ66" s="98"/>
      <c r="IR66" s="98"/>
      <c r="IS66" s="98"/>
      <c r="IT66" s="98"/>
      <c r="IU66" s="98"/>
      <c r="IV66" s="98"/>
      <c r="IW66" s="98"/>
    </row>
    <row r="67" spans="1:257" ht="14.85" customHeight="1">
      <c r="A67" s="124">
        <v>52</v>
      </c>
      <c r="B67" s="123" t="s">
        <v>92</v>
      </c>
      <c r="C67" s="122">
        <v>2012</v>
      </c>
      <c r="D67" s="167">
        <v>1589</v>
      </c>
      <c r="E67" s="28"/>
      <c r="F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8"/>
      <c r="CK67" s="98"/>
      <c r="CL67" s="98"/>
      <c r="CM67" s="98"/>
      <c r="CN67" s="98"/>
      <c r="CO67" s="98"/>
      <c r="CP67" s="98"/>
      <c r="CQ67" s="98"/>
      <c r="CR67" s="98"/>
      <c r="CS67" s="98"/>
      <c r="CT67" s="98"/>
      <c r="CU67" s="98"/>
      <c r="CV67" s="98"/>
      <c r="CW67" s="98"/>
      <c r="CX67" s="98"/>
      <c r="CY67" s="98"/>
      <c r="CZ67" s="98"/>
      <c r="DA67" s="98"/>
      <c r="DB67" s="98"/>
      <c r="DC67" s="98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  <c r="DQ67" s="98"/>
      <c r="DR67" s="98"/>
      <c r="DS67" s="98"/>
      <c r="DT67" s="98"/>
      <c r="DU67" s="98"/>
      <c r="DV67" s="98"/>
      <c r="DW67" s="98"/>
      <c r="DX67" s="98"/>
      <c r="DY67" s="98"/>
      <c r="DZ67" s="98"/>
      <c r="EA67" s="98"/>
      <c r="EB67" s="98"/>
      <c r="EC67" s="98"/>
      <c r="ED67" s="98"/>
      <c r="EE67" s="98"/>
      <c r="EF67" s="98"/>
      <c r="EG67" s="98"/>
      <c r="EH67" s="98"/>
      <c r="EI67" s="98"/>
      <c r="EJ67" s="98"/>
      <c r="EK67" s="98"/>
      <c r="EL67" s="98"/>
      <c r="EM67" s="98"/>
      <c r="EN67" s="98"/>
      <c r="EO67" s="98"/>
      <c r="EP67" s="98"/>
      <c r="EQ67" s="98"/>
      <c r="ER67" s="98"/>
      <c r="ES67" s="98"/>
      <c r="ET67" s="98"/>
      <c r="EU67" s="98"/>
      <c r="EV67" s="98"/>
      <c r="EW67" s="98"/>
      <c r="EX67" s="98"/>
      <c r="EY67" s="98"/>
      <c r="EZ67" s="98"/>
      <c r="FA67" s="98"/>
      <c r="FB67" s="98"/>
      <c r="FC67" s="98"/>
      <c r="FD67" s="98"/>
      <c r="FE67" s="98"/>
      <c r="FF67" s="98"/>
      <c r="FG67" s="98"/>
      <c r="FH67" s="98"/>
      <c r="FI67" s="98"/>
      <c r="FJ67" s="98"/>
      <c r="FK67" s="98"/>
      <c r="FL67" s="98"/>
      <c r="FM67" s="98"/>
      <c r="FN67" s="98"/>
      <c r="FO67" s="98"/>
      <c r="FP67" s="98"/>
      <c r="FQ67" s="98"/>
      <c r="FR67" s="98"/>
      <c r="FS67" s="98"/>
      <c r="FT67" s="98"/>
      <c r="FU67" s="98"/>
      <c r="FV67" s="98"/>
      <c r="FW67" s="98"/>
      <c r="FX67" s="98"/>
      <c r="FY67" s="98"/>
      <c r="FZ67" s="98"/>
      <c r="GA67" s="98"/>
      <c r="GB67" s="98"/>
      <c r="GC67" s="98"/>
      <c r="GD67" s="98"/>
      <c r="GE67" s="98"/>
      <c r="GF67" s="98"/>
      <c r="GG67" s="98"/>
      <c r="GH67" s="98"/>
      <c r="GI67" s="98"/>
      <c r="GJ67" s="98"/>
      <c r="GK67" s="98"/>
      <c r="GL67" s="98"/>
      <c r="GM67" s="98"/>
      <c r="GN67" s="98"/>
      <c r="GO67" s="98"/>
      <c r="GP67" s="98"/>
      <c r="GQ67" s="98"/>
      <c r="GR67" s="98"/>
      <c r="GS67" s="98"/>
      <c r="GT67" s="98"/>
      <c r="GU67" s="98"/>
      <c r="GV67" s="98"/>
      <c r="GW67" s="98"/>
      <c r="GX67" s="98"/>
      <c r="GY67" s="98"/>
      <c r="GZ67" s="98"/>
      <c r="HA67" s="98"/>
      <c r="HB67" s="98"/>
      <c r="HC67" s="98"/>
      <c r="HD67" s="98"/>
      <c r="HE67" s="98"/>
      <c r="HF67" s="98"/>
      <c r="HG67" s="98"/>
      <c r="HH67" s="98"/>
      <c r="HI67" s="98"/>
      <c r="HJ67" s="98"/>
      <c r="HK67" s="98"/>
      <c r="HL67" s="98"/>
      <c r="HM67" s="98"/>
      <c r="HN67" s="98"/>
      <c r="HO67" s="98"/>
      <c r="HP67" s="98"/>
      <c r="HQ67" s="98"/>
      <c r="HR67" s="98"/>
      <c r="HS67" s="98"/>
      <c r="HT67" s="98"/>
      <c r="HU67" s="98"/>
      <c r="HV67" s="98"/>
      <c r="HW67" s="98"/>
      <c r="HX67" s="98"/>
      <c r="HY67" s="98"/>
      <c r="HZ67" s="98"/>
      <c r="IA67" s="98"/>
      <c r="IB67" s="98"/>
      <c r="IC67" s="98"/>
      <c r="ID67" s="98"/>
      <c r="IE67" s="98"/>
      <c r="IF67" s="98"/>
      <c r="IG67" s="98"/>
      <c r="IH67" s="98"/>
      <c r="II67" s="98"/>
      <c r="IJ67" s="98"/>
      <c r="IK67" s="98"/>
      <c r="IL67" s="98"/>
      <c r="IM67" s="98"/>
      <c r="IN67" s="98"/>
      <c r="IO67" s="98"/>
      <c r="IP67" s="98"/>
      <c r="IQ67" s="98"/>
      <c r="IR67" s="98"/>
      <c r="IS67" s="98"/>
      <c r="IT67" s="98"/>
      <c r="IU67" s="98"/>
      <c r="IV67" s="98"/>
      <c r="IW67" s="98"/>
    </row>
    <row r="68" spans="1:257" ht="14.85" customHeight="1">
      <c r="A68" s="122">
        <v>53</v>
      </c>
      <c r="B68" s="123" t="s">
        <v>93</v>
      </c>
      <c r="C68" s="122">
        <v>2012</v>
      </c>
      <c r="D68" s="167">
        <v>1399</v>
      </c>
      <c r="E68" s="28"/>
      <c r="F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8"/>
      <c r="CL68" s="98"/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8"/>
      <c r="CY68" s="98"/>
      <c r="CZ68" s="98"/>
      <c r="DA68" s="98"/>
      <c r="DB68" s="98"/>
      <c r="DC68" s="98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  <c r="DQ68" s="98"/>
      <c r="DR68" s="98"/>
      <c r="DS68" s="98"/>
      <c r="DT68" s="98"/>
      <c r="DU68" s="98"/>
      <c r="DV68" s="98"/>
      <c r="DW68" s="98"/>
      <c r="DX68" s="98"/>
      <c r="DY68" s="98"/>
      <c r="DZ68" s="98"/>
      <c r="EA68" s="98"/>
      <c r="EB68" s="98"/>
      <c r="EC68" s="98"/>
      <c r="ED68" s="98"/>
      <c r="EE68" s="98"/>
      <c r="EF68" s="98"/>
      <c r="EG68" s="98"/>
      <c r="EH68" s="98"/>
      <c r="EI68" s="98"/>
      <c r="EJ68" s="98"/>
      <c r="EK68" s="98"/>
      <c r="EL68" s="98"/>
      <c r="EM68" s="98"/>
      <c r="EN68" s="98"/>
      <c r="EO68" s="98"/>
      <c r="EP68" s="98"/>
      <c r="EQ68" s="98"/>
      <c r="ER68" s="98"/>
      <c r="ES68" s="98"/>
      <c r="ET68" s="98"/>
      <c r="EU68" s="98"/>
      <c r="EV68" s="98"/>
      <c r="EW68" s="98"/>
      <c r="EX68" s="98"/>
      <c r="EY68" s="98"/>
      <c r="EZ68" s="98"/>
      <c r="FA68" s="98"/>
      <c r="FB68" s="98"/>
      <c r="FC68" s="98"/>
      <c r="FD68" s="98"/>
      <c r="FE68" s="98"/>
      <c r="FF68" s="98"/>
      <c r="FG68" s="98"/>
      <c r="FH68" s="98"/>
      <c r="FI68" s="98"/>
      <c r="FJ68" s="98"/>
      <c r="FK68" s="98"/>
      <c r="FL68" s="98"/>
      <c r="FM68" s="98"/>
      <c r="FN68" s="98"/>
      <c r="FO68" s="98"/>
      <c r="FP68" s="98"/>
      <c r="FQ68" s="98"/>
      <c r="FR68" s="98"/>
      <c r="FS68" s="98"/>
      <c r="FT68" s="98"/>
      <c r="FU68" s="98"/>
      <c r="FV68" s="98"/>
      <c r="FW68" s="98"/>
      <c r="FX68" s="98"/>
      <c r="FY68" s="98"/>
      <c r="FZ68" s="98"/>
      <c r="GA68" s="98"/>
      <c r="GB68" s="98"/>
      <c r="GC68" s="98"/>
      <c r="GD68" s="98"/>
      <c r="GE68" s="98"/>
      <c r="GF68" s="98"/>
      <c r="GG68" s="98"/>
      <c r="GH68" s="98"/>
      <c r="GI68" s="98"/>
      <c r="GJ68" s="98"/>
      <c r="GK68" s="98"/>
      <c r="GL68" s="98"/>
      <c r="GM68" s="98"/>
      <c r="GN68" s="98"/>
      <c r="GO68" s="98"/>
      <c r="GP68" s="98"/>
      <c r="GQ68" s="98"/>
      <c r="GR68" s="98"/>
      <c r="GS68" s="98"/>
      <c r="GT68" s="98"/>
      <c r="GU68" s="98"/>
      <c r="GV68" s="98"/>
      <c r="GW68" s="98"/>
      <c r="GX68" s="98"/>
      <c r="GY68" s="98"/>
      <c r="GZ68" s="98"/>
      <c r="HA68" s="98"/>
      <c r="HB68" s="98"/>
      <c r="HC68" s="98"/>
      <c r="HD68" s="98"/>
      <c r="HE68" s="98"/>
      <c r="HF68" s="98"/>
      <c r="HG68" s="98"/>
      <c r="HH68" s="98"/>
      <c r="HI68" s="98"/>
      <c r="HJ68" s="98"/>
      <c r="HK68" s="98"/>
      <c r="HL68" s="98"/>
      <c r="HM68" s="98"/>
      <c r="HN68" s="98"/>
      <c r="HO68" s="98"/>
      <c r="HP68" s="98"/>
      <c r="HQ68" s="98"/>
      <c r="HR68" s="98"/>
      <c r="HS68" s="98"/>
      <c r="HT68" s="98"/>
      <c r="HU68" s="98"/>
      <c r="HV68" s="98"/>
      <c r="HW68" s="98"/>
      <c r="HX68" s="98"/>
      <c r="HY68" s="98"/>
      <c r="HZ68" s="98"/>
      <c r="IA68" s="98"/>
      <c r="IB68" s="98"/>
      <c r="IC68" s="98"/>
      <c r="ID68" s="98"/>
      <c r="IE68" s="98"/>
      <c r="IF68" s="98"/>
      <c r="IG68" s="98"/>
      <c r="IH68" s="98"/>
      <c r="II68" s="98"/>
      <c r="IJ68" s="98"/>
      <c r="IK68" s="98"/>
      <c r="IL68" s="98"/>
      <c r="IM68" s="98"/>
      <c r="IN68" s="98"/>
      <c r="IO68" s="98"/>
      <c r="IP68" s="98"/>
      <c r="IQ68" s="98"/>
      <c r="IR68" s="98"/>
      <c r="IS68" s="98"/>
      <c r="IT68" s="98"/>
      <c r="IU68" s="98"/>
      <c r="IV68" s="98"/>
      <c r="IW68" s="98"/>
    </row>
    <row r="69" spans="1:257" ht="14.85" customHeight="1">
      <c r="A69" s="124">
        <v>54</v>
      </c>
      <c r="B69" s="125" t="s">
        <v>94</v>
      </c>
      <c r="C69" s="124">
        <v>2012</v>
      </c>
      <c r="D69" s="168">
        <v>2239</v>
      </c>
      <c r="E69" s="28"/>
      <c r="F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98"/>
      <c r="CQ69" s="98"/>
      <c r="CR69" s="98"/>
      <c r="CS69" s="98"/>
      <c r="CT69" s="98"/>
      <c r="CU69" s="98"/>
      <c r="CV69" s="98"/>
      <c r="CW69" s="98"/>
      <c r="CX69" s="98"/>
      <c r="CY69" s="98"/>
      <c r="CZ69" s="98"/>
      <c r="DA69" s="98"/>
      <c r="DB69" s="98"/>
      <c r="DC69" s="98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98"/>
      <c r="EI69" s="98"/>
      <c r="EJ69" s="98"/>
      <c r="EK69" s="98"/>
      <c r="EL69" s="98"/>
      <c r="EM69" s="98"/>
      <c r="EN69" s="98"/>
      <c r="EO69" s="98"/>
      <c r="EP69" s="98"/>
      <c r="EQ69" s="98"/>
      <c r="ER69" s="98"/>
      <c r="ES69" s="98"/>
      <c r="ET69" s="98"/>
      <c r="EU69" s="98"/>
      <c r="EV69" s="98"/>
      <c r="EW69" s="98"/>
      <c r="EX69" s="98"/>
      <c r="EY69" s="98"/>
      <c r="EZ69" s="98"/>
      <c r="FA69" s="98"/>
      <c r="FB69" s="98"/>
      <c r="FC69" s="98"/>
      <c r="FD69" s="98"/>
      <c r="FE69" s="98"/>
      <c r="FF69" s="98"/>
      <c r="FG69" s="98"/>
      <c r="FH69" s="98"/>
      <c r="FI69" s="98"/>
      <c r="FJ69" s="98"/>
      <c r="FK69" s="98"/>
      <c r="FL69" s="98"/>
      <c r="FM69" s="98"/>
      <c r="FN69" s="98"/>
      <c r="FO69" s="98"/>
      <c r="FP69" s="98"/>
      <c r="FQ69" s="98"/>
      <c r="FR69" s="98"/>
      <c r="FS69" s="98"/>
      <c r="FT69" s="98"/>
      <c r="FU69" s="98"/>
      <c r="FV69" s="98"/>
      <c r="FW69" s="98"/>
      <c r="FX69" s="98"/>
      <c r="FY69" s="98"/>
      <c r="FZ69" s="98"/>
      <c r="GA69" s="98"/>
      <c r="GB69" s="98"/>
      <c r="GC69" s="98"/>
      <c r="GD69" s="98"/>
      <c r="GE69" s="98"/>
      <c r="GF69" s="98"/>
      <c r="GG69" s="98"/>
      <c r="GH69" s="98"/>
      <c r="GI69" s="98"/>
      <c r="GJ69" s="98"/>
      <c r="GK69" s="98"/>
      <c r="GL69" s="98"/>
      <c r="GM69" s="98"/>
      <c r="GN69" s="98"/>
      <c r="GO69" s="98"/>
      <c r="GP69" s="98"/>
      <c r="GQ69" s="98"/>
      <c r="GR69" s="98"/>
      <c r="GS69" s="98"/>
      <c r="GT69" s="98"/>
      <c r="GU69" s="98"/>
      <c r="GV69" s="98"/>
      <c r="GW69" s="98"/>
      <c r="GX69" s="98"/>
      <c r="GY69" s="98"/>
      <c r="GZ69" s="98"/>
      <c r="HA69" s="98"/>
      <c r="HB69" s="98"/>
      <c r="HC69" s="98"/>
      <c r="HD69" s="98"/>
      <c r="HE69" s="98"/>
      <c r="HF69" s="98"/>
      <c r="HG69" s="98"/>
      <c r="HH69" s="98"/>
      <c r="HI69" s="98"/>
      <c r="HJ69" s="98"/>
      <c r="HK69" s="98"/>
      <c r="HL69" s="98"/>
      <c r="HM69" s="98"/>
      <c r="HN69" s="98"/>
      <c r="HO69" s="98"/>
      <c r="HP69" s="98"/>
      <c r="HQ69" s="98"/>
      <c r="HR69" s="98"/>
      <c r="HS69" s="98"/>
      <c r="HT69" s="98"/>
      <c r="HU69" s="98"/>
      <c r="HV69" s="98"/>
      <c r="HW69" s="98"/>
      <c r="HX69" s="98"/>
      <c r="HY69" s="98"/>
      <c r="HZ69" s="98"/>
      <c r="IA69" s="98"/>
      <c r="IB69" s="98"/>
      <c r="IC69" s="98"/>
      <c r="ID69" s="98"/>
      <c r="IE69" s="98"/>
      <c r="IF69" s="98"/>
      <c r="IG69" s="98"/>
      <c r="IH69" s="98"/>
      <c r="II69" s="98"/>
      <c r="IJ69" s="98"/>
      <c r="IK69" s="98"/>
      <c r="IL69" s="98"/>
      <c r="IM69" s="98"/>
      <c r="IN69" s="98"/>
      <c r="IO69" s="98"/>
      <c r="IP69" s="98"/>
      <c r="IQ69" s="98"/>
      <c r="IR69" s="98"/>
      <c r="IS69" s="98"/>
      <c r="IT69" s="98"/>
      <c r="IU69" s="98"/>
      <c r="IV69" s="98"/>
      <c r="IW69" s="98"/>
    </row>
    <row r="70" spans="1:257" ht="14.85" customHeight="1">
      <c r="A70" s="122">
        <v>55</v>
      </c>
      <c r="B70" s="125" t="s">
        <v>94</v>
      </c>
      <c r="C70" s="124">
        <v>2012</v>
      </c>
      <c r="D70" s="168">
        <v>2239</v>
      </c>
      <c r="E70" s="28"/>
      <c r="F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8"/>
      <c r="CP70" s="98"/>
      <c r="CQ70" s="98"/>
      <c r="CR70" s="98"/>
      <c r="CS70" s="98"/>
      <c r="CT70" s="98"/>
      <c r="CU70" s="98"/>
      <c r="CV70" s="98"/>
      <c r="CW70" s="98"/>
      <c r="CX70" s="98"/>
      <c r="CY70" s="98"/>
      <c r="CZ70" s="98"/>
      <c r="DA70" s="98"/>
      <c r="DB70" s="98"/>
      <c r="DC70" s="98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  <c r="DQ70" s="98"/>
      <c r="DR70" s="98"/>
      <c r="DS70" s="98"/>
      <c r="DT70" s="98"/>
      <c r="DU70" s="98"/>
      <c r="DV70" s="98"/>
      <c r="DW70" s="98"/>
      <c r="DX70" s="98"/>
      <c r="DY70" s="98"/>
      <c r="DZ70" s="98"/>
      <c r="EA70" s="98"/>
      <c r="EB70" s="98"/>
      <c r="EC70" s="98"/>
      <c r="ED70" s="98"/>
      <c r="EE70" s="98"/>
      <c r="EF70" s="98"/>
      <c r="EG70" s="98"/>
      <c r="EH70" s="98"/>
      <c r="EI70" s="98"/>
      <c r="EJ70" s="98"/>
      <c r="EK70" s="98"/>
      <c r="EL70" s="98"/>
      <c r="EM70" s="98"/>
      <c r="EN70" s="98"/>
      <c r="EO70" s="98"/>
      <c r="EP70" s="98"/>
      <c r="EQ70" s="98"/>
      <c r="ER70" s="98"/>
      <c r="ES70" s="98"/>
      <c r="ET70" s="98"/>
      <c r="EU70" s="98"/>
      <c r="EV70" s="98"/>
      <c r="EW70" s="98"/>
      <c r="EX70" s="98"/>
      <c r="EY70" s="98"/>
      <c r="EZ70" s="98"/>
      <c r="FA70" s="98"/>
      <c r="FB70" s="98"/>
      <c r="FC70" s="98"/>
      <c r="FD70" s="98"/>
      <c r="FE70" s="98"/>
      <c r="FF70" s="98"/>
      <c r="FG70" s="98"/>
      <c r="FH70" s="98"/>
      <c r="FI70" s="98"/>
      <c r="FJ70" s="98"/>
      <c r="FK70" s="98"/>
      <c r="FL70" s="98"/>
      <c r="FM70" s="98"/>
      <c r="FN70" s="98"/>
      <c r="FO70" s="98"/>
      <c r="FP70" s="98"/>
      <c r="FQ70" s="98"/>
      <c r="FR70" s="98"/>
      <c r="FS70" s="98"/>
      <c r="FT70" s="98"/>
      <c r="FU70" s="98"/>
      <c r="FV70" s="98"/>
      <c r="FW70" s="98"/>
      <c r="FX70" s="98"/>
      <c r="FY70" s="98"/>
      <c r="FZ70" s="98"/>
      <c r="GA70" s="98"/>
      <c r="GB70" s="98"/>
      <c r="GC70" s="98"/>
      <c r="GD70" s="98"/>
      <c r="GE70" s="98"/>
      <c r="GF70" s="98"/>
      <c r="GG70" s="98"/>
      <c r="GH70" s="98"/>
      <c r="GI70" s="98"/>
      <c r="GJ70" s="98"/>
      <c r="GK70" s="98"/>
      <c r="GL70" s="98"/>
      <c r="GM70" s="98"/>
      <c r="GN70" s="98"/>
      <c r="GO70" s="98"/>
      <c r="GP70" s="98"/>
      <c r="GQ70" s="98"/>
      <c r="GR70" s="98"/>
      <c r="GS70" s="98"/>
      <c r="GT70" s="98"/>
      <c r="GU70" s="98"/>
      <c r="GV70" s="98"/>
      <c r="GW70" s="98"/>
      <c r="GX70" s="98"/>
      <c r="GY70" s="98"/>
      <c r="GZ70" s="98"/>
      <c r="HA70" s="98"/>
      <c r="HB70" s="98"/>
      <c r="HC70" s="98"/>
      <c r="HD70" s="98"/>
      <c r="HE70" s="98"/>
      <c r="HF70" s="98"/>
      <c r="HG70" s="98"/>
      <c r="HH70" s="98"/>
      <c r="HI70" s="98"/>
      <c r="HJ70" s="98"/>
      <c r="HK70" s="98"/>
      <c r="HL70" s="98"/>
      <c r="HM70" s="98"/>
      <c r="HN70" s="98"/>
      <c r="HO70" s="98"/>
      <c r="HP70" s="98"/>
      <c r="HQ70" s="98"/>
      <c r="HR70" s="98"/>
      <c r="HS70" s="98"/>
      <c r="HT70" s="98"/>
      <c r="HU70" s="98"/>
      <c r="HV70" s="98"/>
      <c r="HW70" s="98"/>
      <c r="HX70" s="98"/>
      <c r="HY70" s="98"/>
      <c r="HZ70" s="98"/>
      <c r="IA70" s="98"/>
      <c r="IB70" s="98"/>
      <c r="IC70" s="98"/>
      <c r="ID70" s="98"/>
      <c r="IE70" s="98"/>
      <c r="IF70" s="98"/>
      <c r="IG70" s="98"/>
      <c r="IH70" s="98"/>
      <c r="II70" s="98"/>
      <c r="IJ70" s="98"/>
      <c r="IK70" s="98"/>
      <c r="IL70" s="98"/>
      <c r="IM70" s="98"/>
      <c r="IN70" s="98"/>
      <c r="IO70" s="98"/>
      <c r="IP70" s="98"/>
      <c r="IQ70" s="98"/>
      <c r="IR70" s="98"/>
      <c r="IS70" s="98"/>
      <c r="IT70" s="98"/>
      <c r="IU70" s="98"/>
      <c r="IV70" s="98"/>
      <c r="IW70" s="98"/>
    </row>
    <row r="71" spans="1:257" ht="14.85" customHeight="1">
      <c r="A71" s="124">
        <v>56</v>
      </c>
      <c r="B71" s="125" t="s">
        <v>94</v>
      </c>
      <c r="C71" s="124">
        <v>2012</v>
      </c>
      <c r="D71" s="168">
        <v>2239</v>
      </c>
      <c r="E71" s="28"/>
      <c r="F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98"/>
      <c r="CQ71" s="98"/>
      <c r="CR71" s="98"/>
      <c r="CS71" s="98"/>
      <c r="CT71" s="98"/>
      <c r="CU71" s="98"/>
      <c r="CV71" s="98"/>
      <c r="CW71" s="98"/>
      <c r="CX71" s="98"/>
      <c r="CY71" s="98"/>
      <c r="CZ71" s="98"/>
      <c r="DA71" s="98"/>
      <c r="DB71" s="98"/>
      <c r="DC71" s="98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8"/>
      <c r="EH71" s="98"/>
      <c r="EI71" s="98"/>
      <c r="EJ71" s="98"/>
      <c r="EK71" s="98"/>
      <c r="EL71" s="98"/>
      <c r="EM71" s="98"/>
      <c r="EN71" s="98"/>
      <c r="EO71" s="98"/>
      <c r="EP71" s="98"/>
      <c r="EQ71" s="98"/>
      <c r="ER71" s="98"/>
      <c r="ES71" s="98"/>
      <c r="ET71" s="98"/>
      <c r="EU71" s="98"/>
      <c r="EV71" s="98"/>
      <c r="EW71" s="98"/>
      <c r="EX71" s="98"/>
      <c r="EY71" s="98"/>
      <c r="EZ71" s="98"/>
      <c r="FA71" s="98"/>
      <c r="FB71" s="98"/>
      <c r="FC71" s="98"/>
      <c r="FD71" s="98"/>
      <c r="FE71" s="98"/>
      <c r="FF71" s="98"/>
      <c r="FG71" s="98"/>
      <c r="FH71" s="98"/>
      <c r="FI71" s="98"/>
      <c r="FJ71" s="98"/>
      <c r="FK71" s="98"/>
      <c r="FL71" s="98"/>
      <c r="FM71" s="98"/>
      <c r="FN71" s="98"/>
      <c r="FO71" s="98"/>
      <c r="FP71" s="98"/>
      <c r="FQ71" s="98"/>
      <c r="FR71" s="98"/>
      <c r="FS71" s="98"/>
      <c r="FT71" s="98"/>
      <c r="FU71" s="98"/>
      <c r="FV71" s="98"/>
      <c r="FW71" s="98"/>
      <c r="FX71" s="98"/>
      <c r="FY71" s="98"/>
      <c r="FZ71" s="98"/>
      <c r="GA71" s="98"/>
      <c r="GB71" s="98"/>
      <c r="GC71" s="98"/>
      <c r="GD71" s="98"/>
      <c r="GE71" s="98"/>
      <c r="GF71" s="98"/>
      <c r="GG71" s="98"/>
      <c r="GH71" s="98"/>
      <c r="GI71" s="98"/>
      <c r="GJ71" s="98"/>
      <c r="GK71" s="98"/>
      <c r="GL71" s="98"/>
      <c r="GM71" s="98"/>
      <c r="GN71" s="98"/>
      <c r="GO71" s="98"/>
      <c r="GP71" s="98"/>
      <c r="GQ71" s="98"/>
      <c r="GR71" s="98"/>
      <c r="GS71" s="98"/>
      <c r="GT71" s="98"/>
      <c r="GU71" s="98"/>
      <c r="GV71" s="98"/>
      <c r="GW71" s="98"/>
      <c r="GX71" s="98"/>
      <c r="GY71" s="98"/>
      <c r="GZ71" s="98"/>
      <c r="HA71" s="98"/>
      <c r="HB71" s="98"/>
      <c r="HC71" s="98"/>
      <c r="HD71" s="98"/>
      <c r="HE71" s="98"/>
      <c r="HF71" s="98"/>
      <c r="HG71" s="98"/>
      <c r="HH71" s="98"/>
      <c r="HI71" s="98"/>
      <c r="HJ71" s="98"/>
      <c r="HK71" s="98"/>
      <c r="HL71" s="98"/>
      <c r="HM71" s="98"/>
      <c r="HN71" s="98"/>
      <c r="HO71" s="98"/>
      <c r="HP71" s="98"/>
      <c r="HQ71" s="98"/>
      <c r="HR71" s="98"/>
      <c r="HS71" s="98"/>
      <c r="HT71" s="98"/>
      <c r="HU71" s="98"/>
      <c r="HV71" s="98"/>
      <c r="HW71" s="98"/>
      <c r="HX71" s="98"/>
      <c r="HY71" s="98"/>
      <c r="HZ71" s="98"/>
      <c r="IA71" s="98"/>
      <c r="IB71" s="98"/>
      <c r="IC71" s="98"/>
      <c r="ID71" s="98"/>
      <c r="IE71" s="98"/>
      <c r="IF71" s="98"/>
      <c r="IG71" s="98"/>
      <c r="IH71" s="98"/>
      <c r="II71" s="98"/>
      <c r="IJ71" s="98"/>
      <c r="IK71" s="98"/>
      <c r="IL71" s="98"/>
      <c r="IM71" s="98"/>
      <c r="IN71" s="98"/>
      <c r="IO71" s="98"/>
      <c r="IP71" s="98"/>
      <c r="IQ71" s="98"/>
      <c r="IR71" s="98"/>
      <c r="IS71" s="98"/>
      <c r="IT71" s="98"/>
      <c r="IU71" s="98"/>
      <c r="IV71" s="98"/>
      <c r="IW71" s="98"/>
    </row>
    <row r="72" spans="1:257" ht="14.85" customHeight="1">
      <c r="A72" s="122">
        <v>57</v>
      </c>
      <c r="B72" s="125" t="s">
        <v>94</v>
      </c>
      <c r="C72" s="124">
        <v>2012</v>
      </c>
      <c r="D72" s="168">
        <v>2239</v>
      </c>
      <c r="E72" s="28"/>
      <c r="F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8"/>
      <c r="CY72" s="98"/>
      <c r="CZ72" s="98"/>
      <c r="DA72" s="98"/>
      <c r="DB72" s="98"/>
      <c r="DC72" s="98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8"/>
      <c r="EH72" s="98"/>
      <c r="EI72" s="98"/>
      <c r="EJ72" s="98"/>
      <c r="EK72" s="98"/>
      <c r="EL72" s="98"/>
      <c r="EM72" s="98"/>
      <c r="EN72" s="98"/>
      <c r="EO72" s="98"/>
      <c r="EP72" s="98"/>
      <c r="EQ72" s="98"/>
      <c r="ER72" s="98"/>
      <c r="ES72" s="98"/>
      <c r="ET72" s="98"/>
      <c r="EU72" s="98"/>
      <c r="EV72" s="98"/>
      <c r="EW72" s="98"/>
      <c r="EX72" s="98"/>
      <c r="EY72" s="98"/>
      <c r="EZ72" s="98"/>
      <c r="FA72" s="98"/>
      <c r="FB72" s="98"/>
      <c r="FC72" s="98"/>
      <c r="FD72" s="98"/>
      <c r="FE72" s="98"/>
      <c r="FF72" s="98"/>
      <c r="FG72" s="98"/>
      <c r="FH72" s="98"/>
      <c r="FI72" s="98"/>
      <c r="FJ72" s="98"/>
      <c r="FK72" s="98"/>
      <c r="FL72" s="98"/>
      <c r="FM72" s="98"/>
      <c r="FN72" s="98"/>
      <c r="FO72" s="98"/>
      <c r="FP72" s="98"/>
      <c r="FQ72" s="98"/>
      <c r="FR72" s="98"/>
      <c r="FS72" s="98"/>
      <c r="FT72" s="98"/>
      <c r="FU72" s="98"/>
      <c r="FV72" s="98"/>
      <c r="FW72" s="98"/>
      <c r="FX72" s="98"/>
      <c r="FY72" s="98"/>
      <c r="FZ72" s="98"/>
      <c r="GA72" s="98"/>
      <c r="GB72" s="98"/>
      <c r="GC72" s="98"/>
      <c r="GD72" s="98"/>
      <c r="GE72" s="98"/>
      <c r="GF72" s="98"/>
      <c r="GG72" s="98"/>
      <c r="GH72" s="98"/>
      <c r="GI72" s="98"/>
      <c r="GJ72" s="98"/>
      <c r="GK72" s="98"/>
      <c r="GL72" s="98"/>
      <c r="GM72" s="98"/>
      <c r="GN72" s="98"/>
      <c r="GO72" s="98"/>
      <c r="GP72" s="98"/>
      <c r="GQ72" s="98"/>
      <c r="GR72" s="98"/>
      <c r="GS72" s="98"/>
      <c r="GT72" s="98"/>
      <c r="GU72" s="98"/>
      <c r="GV72" s="98"/>
      <c r="GW72" s="98"/>
      <c r="GX72" s="98"/>
      <c r="GY72" s="98"/>
      <c r="GZ72" s="98"/>
      <c r="HA72" s="98"/>
      <c r="HB72" s="98"/>
      <c r="HC72" s="98"/>
      <c r="HD72" s="98"/>
      <c r="HE72" s="98"/>
      <c r="HF72" s="98"/>
      <c r="HG72" s="98"/>
      <c r="HH72" s="98"/>
      <c r="HI72" s="98"/>
      <c r="HJ72" s="98"/>
      <c r="HK72" s="98"/>
      <c r="HL72" s="98"/>
      <c r="HM72" s="98"/>
      <c r="HN72" s="98"/>
      <c r="HO72" s="98"/>
      <c r="HP72" s="98"/>
      <c r="HQ72" s="98"/>
      <c r="HR72" s="98"/>
      <c r="HS72" s="98"/>
      <c r="HT72" s="98"/>
      <c r="HU72" s="98"/>
      <c r="HV72" s="98"/>
      <c r="HW72" s="98"/>
      <c r="HX72" s="98"/>
      <c r="HY72" s="98"/>
      <c r="HZ72" s="98"/>
      <c r="IA72" s="98"/>
      <c r="IB72" s="98"/>
      <c r="IC72" s="98"/>
      <c r="ID72" s="98"/>
      <c r="IE72" s="98"/>
      <c r="IF72" s="98"/>
      <c r="IG72" s="98"/>
      <c r="IH72" s="98"/>
      <c r="II72" s="98"/>
      <c r="IJ72" s="98"/>
      <c r="IK72" s="98"/>
      <c r="IL72" s="98"/>
      <c r="IM72" s="98"/>
      <c r="IN72" s="98"/>
      <c r="IO72" s="98"/>
      <c r="IP72" s="98"/>
      <c r="IQ72" s="98"/>
      <c r="IR72" s="98"/>
      <c r="IS72" s="98"/>
      <c r="IT72" s="98"/>
      <c r="IU72" s="98"/>
      <c r="IV72" s="98"/>
      <c r="IW72" s="98"/>
    </row>
    <row r="73" spans="1:257" ht="14.85" customHeight="1">
      <c r="A73" s="124">
        <v>58</v>
      </c>
      <c r="B73" s="125" t="s">
        <v>94</v>
      </c>
      <c r="C73" s="124">
        <v>2012</v>
      </c>
      <c r="D73" s="168">
        <v>2239</v>
      </c>
      <c r="E73" s="28"/>
      <c r="F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  <c r="DQ73" s="98"/>
      <c r="DR73" s="98"/>
      <c r="DS73" s="98"/>
      <c r="DT73" s="98"/>
      <c r="DU73" s="98"/>
      <c r="DV73" s="98"/>
      <c r="DW73" s="98"/>
      <c r="DX73" s="98"/>
      <c r="DY73" s="98"/>
      <c r="DZ73" s="98"/>
      <c r="EA73" s="98"/>
      <c r="EB73" s="98"/>
      <c r="EC73" s="98"/>
      <c r="ED73" s="98"/>
      <c r="EE73" s="98"/>
      <c r="EF73" s="98"/>
      <c r="EG73" s="98"/>
      <c r="EH73" s="98"/>
      <c r="EI73" s="98"/>
      <c r="EJ73" s="98"/>
      <c r="EK73" s="98"/>
      <c r="EL73" s="98"/>
      <c r="EM73" s="98"/>
      <c r="EN73" s="98"/>
      <c r="EO73" s="98"/>
      <c r="EP73" s="98"/>
      <c r="EQ73" s="98"/>
      <c r="ER73" s="98"/>
      <c r="ES73" s="98"/>
      <c r="ET73" s="98"/>
      <c r="EU73" s="98"/>
      <c r="EV73" s="98"/>
      <c r="EW73" s="98"/>
      <c r="EX73" s="98"/>
      <c r="EY73" s="98"/>
      <c r="EZ73" s="98"/>
      <c r="FA73" s="98"/>
      <c r="FB73" s="98"/>
      <c r="FC73" s="98"/>
      <c r="FD73" s="98"/>
      <c r="FE73" s="98"/>
      <c r="FF73" s="98"/>
      <c r="FG73" s="98"/>
      <c r="FH73" s="98"/>
      <c r="FI73" s="98"/>
      <c r="FJ73" s="98"/>
      <c r="FK73" s="98"/>
      <c r="FL73" s="98"/>
      <c r="FM73" s="98"/>
      <c r="FN73" s="98"/>
      <c r="FO73" s="98"/>
      <c r="FP73" s="98"/>
      <c r="FQ73" s="98"/>
      <c r="FR73" s="98"/>
      <c r="FS73" s="98"/>
      <c r="FT73" s="98"/>
      <c r="FU73" s="98"/>
      <c r="FV73" s="98"/>
      <c r="FW73" s="98"/>
      <c r="FX73" s="98"/>
      <c r="FY73" s="98"/>
      <c r="FZ73" s="98"/>
      <c r="GA73" s="98"/>
      <c r="GB73" s="98"/>
      <c r="GC73" s="98"/>
      <c r="GD73" s="98"/>
      <c r="GE73" s="98"/>
      <c r="GF73" s="98"/>
      <c r="GG73" s="98"/>
      <c r="GH73" s="98"/>
      <c r="GI73" s="98"/>
      <c r="GJ73" s="98"/>
      <c r="GK73" s="98"/>
      <c r="GL73" s="98"/>
      <c r="GM73" s="98"/>
      <c r="GN73" s="98"/>
      <c r="GO73" s="98"/>
      <c r="GP73" s="98"/>
      <c r="GQ73" s="98"/>
      <c r="GR73" s="98"/>
      <c r="GS73" s="98"/>
      <c r="GT73" s="98"/>
      <c r="GU73" s="98"/>
      <c r="GV73" s="98"/>
      <c r="GW73" s="98"/>
      <c r="GX73" s="98"/>
      <c r="GY73" s="98"/>
      <c r="GZ73" s="98"/>
      <c r="HA73" s="98"/>
      <c r="HB73" s="98"/>
      <c r="HC73" s="98"/>
      <c r="HD73" s="98"/>
      <c r="HE73" s="98"/>
      <c r="HF73" s="98"/>
      <c r="HG73" s="98"/>
      <c r="HH73" s="98"/>
      <c r="HI73" s="98"/>
      <c r="HJ73" s="98"/>
      <c r="HK73" s="98"/>
      <c r="HL73" s="98"/>
      <c r="HM73" s="98"/>
      <c r="HN73" s="98"/>
      <c r="HO73" s="98"/>
      <c r="HP73" s="98"/>
      <c r="HQ73" s="98"/>
      <c r="HR73" s="98"/>
      <c r="HS73" s="98"/>
      <c r="HT73" s="98"/>
      <c r="HU73" s="98"/>
      <c r="HV73" s="98"/>
      <c r="HW73" s="98"/>
      <c r="HX73" s="98"/>
      <c r="HY73" s="98"/>
      <c r="HZ73" s="98"/>
      <c r="IA73" s="98"/>
      <c r="IB73" s="98"/>
      <c r="IC73" s="98"/>
      <c r="ID73" s="98"/>
      <c r="IE73" s="98"/>
      <c r="IF73" s="98"/>
      <c r="IG73" s="98"/>
      <c r="IH73" s="98"/>
      <c r="II73" s="98"/>
      <c r="IJ73" s="98"/>
      <c r="IK73" s="98"/>
      <c r="IL73" s="98"/>
      <c r="IM73" s="98"/>
      <c r="IN73" s="98"/>
      <c r="IO73" s="98"/>
      <c r="IP73" s="98"/>
      <c r="IQ73" s="98"/>
      <c r="IR73" s="98"/>
      <c r="IS73" s="98"/>
      <c r="IT73" s="98"/>
      <c r="IU73" s="98"/>
      <c r="IV73" s="98"/>
      <c r="IW73" s="98"/>
    </row>
    <row r="74" spans="1:257" ht="14.85" customHeight="1">
      <c r="A74" s="122">
        <v>59</v>
      </c>
      <c r="B74" s="125" t="s">
        <v>94</v>
      </c>
      <c r="C74" s="124">
        <v>2012</v>
      </c>
      <c r="D74" s="168">
        <v>2239</v>
      </c>
      <c r="E74" s="28"/>
      <c r="F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8"/>
      <c r="EH74" s="98"/>
      <c r="EI74" s="98"/>
      <c r="EJ74" s="98"/>
      <c r="EK74" s="98"/>
      <c r="EL74" s="98"/>
      <c r="EM74" s="98"/>
      <c r="EN74" s="98"/>
      <c r="EO74" s="98"/>
      <c r="EP74" s="98"/>
      <c r="EQ74" s="98"/>
      <c r="ER74" s="98"/>
      <c r="ES74" s="98"/>
      <c r="ET74" s="98"/>
      <c r="EU74" s="98"/>
      <c r="EV74" s="98"/>
      <c r="EW74" s="98"/>
      <c r="EX74" s="98"/>
      <c r="EY74" s="98"/>
      <c r="EZ74" s="98"/>
      <c r="FA74" s="98"/>
      <c r="FB74" s="98"/>
      <c r="FC74" s="98"/>
      <c r="FD74" s="98"/>
      <c r="FE74" s="98"/>
      <c r="FF74" s="98"/>
      <c r="FG74" s="98"/>
      <c r="FH74" s="98"/>
      <c r="FI74" s="98"/>
      <c r="FJ74" s="98"/>
      <c r="FK74" s="98"/>
      <c r="FL74" s="98"/>
      <c r="FM74" s="98"/>
      <c r="FN74" s="98"/>
      <c r="FO74" s="98"/>
      <c r="FP74" s="98"/>
      <c r="FQ74" s="98"/>
      <c r="FR74" s="98"/>
      <c r="FS74" s="98"/>
      <c r="FT74" s="98"/>
      <c r="FU74" s="98"/>
      <c r="FV74" s="98"/>
      <c r="FW74" s="98"/>
      <c r="FX74" s="98"/>
      <c r="FY74" s="98"/>
      <c r="FZ74" s="98"/>
      <c r="GA74" s="98"/>
      <c r="GB74" s="98"/>
      <c r="GC74" s="98"/>
      <c r="GD74" s="98"/>
      <c r="GE74" s="98"/>
      <c r="GF74" s="98"/>
      <c r="GG74" s="98"/>
      <c r="GH74" s="98"/>
      <c r="GI74" s="98"/>
      <c r="GJ74" s="98"/>
      <c r="GK74" s="98"/>
      <c r="GL74" s="98"/>
      <c r="GM74" s="98"/>
      <c r="GN74" s="98"/>
      <c r="GO74" s="98"/>
      <c r="GP74" s="98"/>
      <c r="GQ74" s="98"/>
      <c r="GR74" s="98"/>
      <c r="GS74" s="98"/>
      <c r="GT74" s="98"/>
      <c r="GU74" s="98"/>
      <c r="GV74" s="98"/>
      <c r="GW74" s="98"/>
      <c r="GX74" s="98"/>
      <c r="GY74" s="98"/>
      <c r="GZ74" s="98"/>
      <c r="HA74" s="98"/>
      <c r="HB74" s="98"/>
      <c r="HC74" s="98"/>
      <c r="HD74" s="98"/>
      <c r="HE74" s="98"/>
      <c r="HF74" s="98"/>
      <c r="HG74" s="98"/>
      <c r="HH74" s="98"/>
      <c r="HI74" s="98"/>
      <c r="HJ74" s="98"/>
      <c r="HK74" s="98"/>
      <c r="HL74" s="98"/>
      <c r="HM74" s="98"/>
      <c r="HN74" s="98"/>
      <c r="HO74" s="98"/>
      <c r="HP74" s="98"/>
      <c r="HQ74" s="98"/>
      <c r="HR74" s="98"/>
      <c r="HS74" s="98"/>
      <c r="HT74" s="98"/>
      <c r="HU74" s="98"/>
      <c r="HV74" s="98"/>
      <c r="HW74" s="98"/>
      <c r="HX74" s="98"/>
      <c r="HY74" s="98"/>
      <c r="HZ74" s="98"/>
      <c r="IA74" s="98"/>
      <c r="IB74" s="98"/>
      <c r="IC74" s="98"/>
      <c r="ID74" s="98"/>
      <c r="IE74" s="98"/>
      <c r="IF74" s="98"/>
      <c r="IG74" s="98"/>
      <c r="IH74" s="98"/>
      <c r="II74" s="98"/>
      <c r="IJ74" s="98"/>
      <c r="IK74" s="98"/>
      <c r="IL74" s="98"/>
      <c r="IM74" s="98"/>
      <c r="IN74" s="98"/>
      <c r="IO74" s="98"/>
      <c r="IP74" s="98"/>
      <c r="IQ74" s="98"/>
      <c r="IR74" s="98"/>
      <c r="IS74" s="98"/>
      <c r="IT74" s="98"/>
      <c r="IU74" s="98"/>
      <c r="IV74" s="98"/>
      <c r="IW74" s="98"/>
    </row>
    <row r="75" spans="1:257" ht="14.85" customHeight="1">
      <c r="A75" s="124">
        <v>60</v>
      </c>
      <c r="B75" s="125" t="s">
        <v>94</v>
      </c>
      <c r="C75" s="124">
        <v>2012</v>
      </c>
      <c r="D75" s="168">
        <v>2239</v>
      </c>
      <c r="E75" s="28"/>
      <c r="F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98"/>
      <c r="EF75" s="98"/>
      <c r="EG75" s="98"/>
      <c r="EH75" s="98"/>
      <c r="EI75" s="98"/>
      <c r="EJ75" s="98"/>
      <c r="EK75" s="98"/>
      <c r="EL75" s="98"/>
      <c r="EM75" s="98"/>
      <c r="EN75" s="98"/>
      <c r="EO75" s="98"/>
      <c r="EP75" s="98"/>
      <c r="EQ75" s="98"/>
      <c r="ER75" s="98"/>
      <c r="ES75" s="98"/>
      <c r="ET75" s="98"/>
      <c r="EU75" s="98"/>
      <c r="EV75" s="98"/>
      <c r="EW75" s="98"/>
      <c r="EX75" s="98"/>
      <c r="EY75" s="98"/>
      <c r="EZ75" s="98"/>
      <c r="FA75" s="98"/>
      <c r="FB75" s="98"/>
      <c r="FC75" s="98"/>
      <c r="FD75" s="98"/>
      <c r="FE75" s="98"/>
      <c r="FF75" s="98"/>
      <c r="FG75" s="98"/>
      <c r="FH75" s="98"/>
      <c r="FI75" s="98"/>
      <c r="FJ75" s="98"/>
      <c r="FK75" s="98"/>
      <c r="FL75" s="98"/>
      <c r="FM75" s="98"/>
      <c r="FN75" s="98"/>
      <c r="FO75" s="98"/>
      <c r="FP75" s="98"/>
      <c r="FQ75" s="98"/>
      <c r="FR75" s="98"/>
      <c r="FS75" s="98"/>
      <c r="FT75" s="98"/>
      <c r="FU75" s="98"/>
      <c r="FV75" s="98"/>
      <c r="FW75" s="98"/>
      <c r="FX75" s="98"/>
      <c r="FY75" s="98"/>
      <c r="FZ75" s="98"/>
      <c r="GA75" s="98"/>
      <c r="GB75" s="98"/>
      <c r="GC75" s="98"/>
      <c r="GD75" s="98"/>
      <c r="GE75" s="98"/>
      <c r="GF75" s="98"/>
      <c r="GG75" s="98"/>
      <c r="GH75" s="98"/>
      <c r="GI75" s="98"/>
      <c r="GJ75" s="98"/>
      <c r="GK75" s="98"/>
      <c r="GL75" s="98"/>
      <c r="GM75" s="98"/>
      <c r="GN75" s="98"/>
      <c r="GO75" s="98"/>
      <c r="GP75" s="98"/>
      <c r="GQ75" s="98"/>
      <c r="GR75" s="98"/>
      <c r="GS75" s="98"/>
      <c r="GT75" s="98"/>
      <c r="GU75" s="98"/>
      <c r="GV75" s="98"/>
      <c r="GW75" s="98"/>
      <c r="GX75" s="98"/>
      <c r="GY75" s="98"/>
      <c r="GZ75" s="98"/>
      <c r="HA75" s="98"/>
      <c r="HB75" s="98"/>
      <c r="HC75" s="98"/>
      <c r="HD75" s="98"/>
      <c r="HE75" s="98"/>
      <c r="HF75" s="98"/>
      <c r="HG75" s="98"/>
      <c r="HH75" s="98"/>
      <c r="HI75" s="98"/>
      <c r="HJ75" s="98"/>
      <c r="HK75" s="98"/>
      <c r="HL75" s="98"/>
      <c r="HM75" s="98"/>
      <c r="HN75" s="98"/>
      <c r="HO75" s="98"/>
      <c r="HP75" s="98"/>
      <c r="HQ75" s="98"/>
      <c r="HR75" s="98"/>
      <c r="HS75" s="98"/>
      <c r="HT75" s="98"/>
      <c r="HU75" s="98"/>
      <c r="HV75" s="98"/>
      <c r="HW75" s="98"/>
      <c r="HX75" s="98"/>
      <c r="HY75" s="98"/>
      <c r="HZ75" s="98"/>
      <c r="IA75" s="98"/>
      <c r="IB75" s="98"/>
      <c r="IC75" s="98"/>
      <c r="ID75" s="98"/>
      <c r="IE75" s="98"/>
      <c r="IF75" s="98"/>
      <c r="IG75" s="98"/>
      <c r="IH75" s="98"/>
      <c r="II75" s="98"/>
      <c r="IJ75" s="98"/>
      <c r="IK75" s="98"/>
      <c r="IL75" s="98"/>
      <c r="IM75" s="98"/>
      <c r="IN75" s="98"/>
      <c r="IO75" s="98"/>
      <c r="IP75" s="98"/>
      <c r="IQ75" s="98"/>
      <c r="IR75" s="98"/>
      <c r="IS75" s="98"/>
      <c r="IT75" s="98"/>
      <c r="IU75" s="98"/>
      <c r="IV75" s="98"/>
      <c r="IW75" s="98"/>
    </row>
    <row r="76" spans="1:257" ht="14.85" customHeight="1">
      <c r="A76" s="122">
        <v>61</v>
      </c>
      <c r="B76" s="125" t="s">
        <v>94</v>
      </c>
      <c r="C76" s="124">
        <v>2012</v>
      </c>
      <c r="D76" s="168">
        <v>2239</v>
      </c>
      <c r="E76" s="28"/>
      <c r="F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  <c r="DB76" s="98"/>
      <c r="DC76" s="98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  <c r="DQ76" s="98"/>
      <c r="DR76" s="98"/>
      <c r="DS76" s="98"/>
      <c r="DT76" s="98"/>
      <c r="DU76" s="98"/>
      <c r="DV76" s="98"/>
      <c r="DW76" s="98"/>
      <c r="DX76" s="98"/>
      <c r="DY76" s="98"/>
      <c r="DZ76" s="98"/>
      <c r="EA76" s="98"/>
      <c r="EB76" s="98"/>
      <c r="EC76" s="98"/>
      <c r="ED76" s="98"/>
      <c r="EE76" s="98"/>
      <c r="EF76" s="98"/>
      <c r="EG76" s="98"/>
      <c r="EH76" s="98"/>
      <c r="EI76" s="98"/>
      <c r="EJ76" s="98"/>
      <c r="EK76" s="98"/>
      <c r="EL76" s="98"/>
      <c r="EM76" s="98"/>
      <c r="EN76" s="98"/>
      <c r="EO76" s="98"/>
      <c r="EP76" s="98"/>
      <c r="EQ76" s="98"/>
      <c r="ER76" s="98"/>
      <c r="ES76" s="98"/>
      <c r="ET76" s="98"/>
      <c r="EU76" s="98"/>
      <c r="EV76" s="98"/>
      <c r="EW76" s="98"/>
      <c r="EX76" s="98"/>
      <c r="EY76" s="98"/>
      <c r="EZ76" s="98"/>
      <c r="FA76" s="98"/>
      <c r="FB76" s="98"/>
      <c r="FC76" s="98"/>
      <c r="FD76" s="98"/>
      <c r="FE76" s="98"/>
      <c r="FF76" s="98"/>
      <c r="FG76" s="98"/>
      <c r="FH76" s="98"/>
      <c r="FI76" s="98"/>
      <c r="FJ76" s="98"/>
      <c r="FK76" s="98"/>
      <c r="FL76" s="98"/>
      <c r="FM76" s="98"/>
      <c r="FN76" s="98"/>
      <c r="FO76" s="98"/>
      <c r="FP76" s="98"/>
      <c r="FQ76" s="98"/>
      <c r="FR76" s="98"/>
      <c r="FS76" s="98"/>
      <c r="FT76" s="98"/>
      <c r="FU76" s="98"/>
      <c r="FV76" s="98"/>
      <c r="FW76" s="98"/>
      <c r="FX76" s="98"/>
      <c r="FY76" s="98"/>
      <c r="FZ76" s="98"/>
      <c r="GA76" s="98"/>
      <c r="GB76" s="98"/>
      <c r="GC76" s="98"/>
      <c r="GD76" s="98"/>
      <c r="GE76" s="98"/>
      <c r="GF76" s="98"/>
      <c r="GG76" s="98"/>
      <c r="GH76" s="98"/>
      <c r="GI76" s="98"/>
      <c r="GJ76" s="98"/>
      <c r="GK76" s="98"/>
      <c r="GL76" s="98"/>
      <c r="GM76" s="98"/>
      <c r="GN76" s="98"/>
      <c r="GO76" s="98"/>
      <c r="GP76" s="98"/>
      <c r="GQ76" s="98"/>
      <c r="GR76" s="98"/>
      <c r="GS76" s="98"/>
      <c r="GT76" s="98"/>
      <c r="GU76" s="98"/>
      <c r="GV76" s="98"/>
      <c r="GW76" s="98"/>
      <c r="GX76" s="98"/>
      <c r="GY76" s="98"/>
      <c r="GZ76" s="98"/>
      <c r="HA76" s="98"/>
      <c r="HB76" s="98"/>
      <c r="HC76" s="98"/>
      <c r="HD76" s="98"/>
      <c r="HE76" s="98"/>
      <c r="HF76" s="98"/>
      <c r="HG76" s="98"/>
      <c r="HH76" s="98"/>
      <c r="HI76" s="98"/>
      <c r="HJ76" s="98"/>
      <c r="HK76" s="98"/>
      <c r="HL76" s="98"/>
      <c r="HM76" s="98"/>
      <c r="HN76" s="98"/>
      <c r="HO76" s="98"/>
      <c r="HP76" s="98"/>
      <c r="HQ76" s="98"/>
      <c r="HR76" s="98"/>
      <c r="HS76" s="98"/>
      <c r="HT76" s="98"/>
      <c r="HU76" s="98"/>
      <c r="HV76" s="98"/>
      <c r="HW76" s="98"/>
      <c r="HX76" s="98"/>
      <c r="HY76" s="98"/>
      <c r="HZ76" s="98"/>
      <c r="IA76" s="98"/>
      <c r="IB76" s="98"/>
      <c r="IC76" s="98"/>
      <c r="ID76" s="98"/>
      <c r="IE76" s="98"/>
      <c r="IF76" s="98"/>
      <c r="IG76" s="98"/>
      <c r="IH76" s="98"/>
      <c r="II76" s="98"/>
      <c r="IJ76" s="98"/>
      <c r="IK76" s="98"/>
      <c r="IL76" s="98"/>
      <c r="IM76" s="98"/>
      <c r="IN76" s="98"/>
      <c r="IO76" s="98"/>
      <c r="IP76" s="98"/>
      <c r="IQ76" s="98"/>
      <c r="IR76" s="98"/>
      <c r="IS76" s="98"/>
      <c r="IT76" s="98"/>
      <c r="IU76" s="98"/>
      <c r="IV76" s="98"/>
      <c r="IW76" s="98"/>
    </row>
    <row r="77" spans="1:257" ht="14.85" customHeight="1">
      <c r="A77" s="124">
        <v>62</v>
      </c>
      <c r="B77" s="125" t="s">
        <v>94</v>
      </c>
      <c r="C77" s="124">
        <v>2012</v>
      </c>
      <c r="D77" s="168">
        <v>2239</v>
      </c>
      <c r="E77" s="28"/>
      <c r="F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98"/>
      <c r="EI77" s="98"/>
      <c r="EJ77" s="98"/>
      <c r="EK77" s="98"/>
      <c r="EL77" s="98"/>
      <c r="EM77" s="98"/>
      <c r="EN77" s="98"/>
      <c r="EO77" s="98"/>
      <c r="EP77" s="98"/>
      <c r="EQ77" s="98"/>
      <c r="ER77" s="98"/>
      <c r="ES77" s="98"/>
      <c r="ET77" s="98"/>
      <c r="EU77" s="98"/>
      <c r="EV77" s="98"/>
      <c r="EW77" s="98"/>
      <c r="EX77" s="98"/>
      <c r="EY77" s="98"/>
      <c r="EZ77" s="98"/>
      <c r="FA77" s="98"/>
      <c r="FB77" s="98"/>
      <c r="FC77" s="98"/>
      <c r="FD77" s="98"/>
      <c r="FE77" s="98"/>
      <c r="FF77" s="98"/>
      <c r="FG77" s="98"/>
      <c r="FH77" s="98"/>
      <c r="FI77" s="98"/>
      <c r="FJ77" s="98"/>
      <c r="FK77" s="98"/>
      <c r="FL77" s="98"/>
      <c r="FM77" s="98"/>
      <c r="FN77" s="98"/>
      <c r="FO77" s="98"/>
      <c r="FP77" s="98"/>
      <c r="FQ77" s="98"/>
      <c r="FR77" s="98"/>
      <c r="FS77" s="98"/>
      <c r="FT77" s="98"/>
      <c r="FU77" s="98"/>
      <c r="FV77" s="98"/>
      <c r="FW77" s="98"/>
      <c r="FX77" s="98"/>
      <c r="FY77" s="98"/>
      <c r="FZ77" s="98"/>
      <c r="GA77" s="98"/>
      <c r="GB77" s="98"/>
      <c r="GC77" s="98"/>
      <c r="GD77" s="98"/>
      <c r="GE77" s="98"/>
      <c r="GF77" s="98"/>
      <c r="GG77" s="98"/>
      <c r="GH77" s="98"/>
      <c r="GI77" s="98"/>
      <c r="GJ77" s="98"/>
      <c r="GK77" s="98"/>
      <c r="GL77" s="98"/>
      <c r="GM77" s="98"/>
      <c r="GN77" s="98"/>
      <c r="GO77" s="98"/>
      <c r="GP77" s="98"/>
      <c r="GQ77" s="98"/>
      <c r="GR77" s="98"/>
      <c r="GS77" s="98"/>
      <c r="GT77" s="98"/>
      <c r="GU77" s="98"/>
      <c r="GV77" s="98"/>
      <c r="GW77" s="98"/>
      <c r="GX77" s="98"/>
      <c r="GY77" s="98"/>
      <c r="GZ77" s="98"/>
      <c r="HA77" s="98"/>
      <c r="HB77" s="98"/>
      <c r="HC77" s="98"/>
      <c r="HD77" s="98"/>
      <c r="HE77" s="98"/>
      <c r="HF77" s="98"/>
      <c r="HG77" s="98"/>
      <c r="HH77" s="98"/>
      <c r="HI77" s="98"/>
      <c r="HJ77" s="98"/>
      <c r="HK77" s="98"/>
      <c r="HL77" s="98"/>
      <c r="HM77" s="98"/>
      <c r="HN77" s="98"/>
      <c r="HO77" s="98"/>
      <c r="HP77" s="98"/>
      <c r="HQ77" s="98"/>
      <c r="HR77" s="98"/>
      <c r="HS77" s="98"/>
      <c r="HT77" s="98"/>
      <c r="HU77" s="98"/>
      <c r="HV77" s="98"/>
      <c r="HW77" s="98"/>
      <c r="HX77" s="98"/>
      <c r="HY77" s="98"/>
      <c r="HZ77" s="98"/>
      <c r="IA77" s="98"/>
      <c r="IB77" s="98"/>
      <c r="IC77" s="98"/>
      <c r="ID77" s="98"/>
      <c r="IE77" s="98"/>
      <c r="IF77" s="98"/>
      <c r="IG77" s="98"/>
      <c r="IH77" s="98"/>
      <c r="II77" s="98"/>
      <c r="IJ77" s="98"/>
      <c r="IK77" s="98"/>
      <c r="IL77" s="98"/>
      <c r="IM77" s="98"/>
      <c r="IN77" s="98"/>
      <c r="IO77" s="98"/>
      <c r="IP77" s="98"/>
      <c r="IQ77" s="98"/>
      <c r="IR77" s="98"/>
      <c r="IS77" s="98"/>
      <c r="IT77" s="98"/>
      <c r="IU77" s="98"/>
      <c r="IV77" s="98"/>
      <c r="IW77" s="98"/>
    </row>
    <row r="78" spans="1:257" ht="14.85" customHeight="1">
      <c r="A78" s="122">
        <v>63</v>
      </c>
      <c r="B78" s="125" t="s">
        <v>94</v>
      </c>
      <c r="C78" s="124">
        <v>2012</v>
      </c>
      <c r="D78" s="168">
        <v>2239</v>
      </c>
      <c r="E78" s="28"/>
      <c r="F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  <c r="CX78" s="98"/>
      <c r="CY78" s="98"/>
      <c r="CZ78" s="98"/>
      <c r="DA78" s="98"/>
      <c r="DB78" s="98"/>
      <c r="DC78" s="98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  <c r="DQ78" s="98"/>
      <c r="DR78" s="98"/>
      <c r="DS78" s="98"/>
      <c r="DT78" s="98"/>
      <c r="DU78" s="98"/>
      <c r="DV78" s="98"/>
      <c r="DW78" s="98"/>
      <c r="DX78" s="98"/>
      <c r="DY78" s="98"/>
      <c r="DZ78" s="98"/>
      <c r="EA78" s="98"/>
      <c r="EB78" s="98"/>
      <c r="EC78" s="98"/>
      <c r="ED78" s="98"/>
      <c r="EE78" s="98"/>
      <c r="EF78" s="98"/>
      <c r="EG78" s="98"/>
      <c r="EH78" s="98"/>
      <c r="EI78" s="98"/>
      <c r="EJ78" s="98"/>
      <c r="EK78" s="98"/>
      <c r="EL78" s="98"/>
      <c r="EM78" s="98"/>
      <c r="EN78" s="98"/>
      <c r="EO78" s="98"/>
      <c r="EP78" s="98"/>
      <c r="EQ78" s="98"/>
      <c r="ER78" s="98"/>
      <c r="ES78" s="98"/>
      <c r="ET78" s="98"/>
      <c r="EU78" s="98"/>
      <c r="EV78" s="98"/>
      <c r="EW78" s="98"/>
      <c r="EX78" s="98"/>
      <c r="EY78" s="98"/>
      <c r="EZ78" s="98"/>
      <c r="FA78" s="98"/>
      <c r="FB78" s="98"/>
      <c r="FC78" s="98"/>
      <c r="FD78" s="98"/>
      <c r="FE78" s="98"/>
      <c r="FF78" s="98"/>
      <c r="FG78" s="98"/>
      <c r="FH78" s="98"/>
      <c r="FI78" s="98"/>
      <c r="FJ78" s="98"/>
      <c r="FK78" s="98"/>
      <c r="FL78" s="98"/>
      <c r="FM78" s="98"/>
      <c r="FN78" s="98"/>
      <c r="FO78" s="98"/>
      <c r="FP78" s="98"/>
      <c r="FQ78" s="98"/>
      <c r="FR78" s="98"/>
      <c r="FS78" s="98"/>
      <c r="FT78" s="98"/>
      <c r="FU78" s="98"/>
      <c r="FV78" s="98"/>
      <c r="FW78" s="98"/>
      <c r="FX78" s="98"/>
      <c r="FY78" s="98"/>
      <c r="FZ78" s="98"/>
      <c r="GA78" s="98"/>
      <c r="GB78" s="98"/>
      <c r="GC78" s="98"/>
      <c r="GD78" s="98"/>
      <c r="GE78" s="98"/>
      <c r="GF78" s="98"/>
      <c r="GG78" s="98"/>
      <c r="GH78" s="98"/>
      <c r="GI78" s="98"/>
      <c r="GJ78" s="98"/>
      <c r="GK78" s="98"/>
      <c r="GL78" s="98"/>
      <c r="GM78" s="98"/>
      <c r="GN78" s="98"/>
      <c r="GO78" s="98"/>
      <c r="GP78" s="98"/>
      <c r="GQ78" s="98"/>
      <c r="GR78" s="98"/>
      <c r="GS78" s="98"/>
      <c r="GT78" s="98"/>
      <c r="GU78" s="98"/>
      <c r="GV78" s="98"/>
      <c r="GW78" s="98"/>
      <c r="GX78" s="98"/>
      <c r="GY78" s="98"/>
      <c r="GZ78" s="98"/>
      <c r="HA78" s="98"/>
      <c r="HB78" s="98"/>
      <c r="HC78" s="98"/>
      <c r="HD78" s="98"/>
      <c r="HE78" s="98"/>
      <c r="HF78" s="98"/>
      <c r="HG78" s="98"/>
      <c r="HH78" s="98"/>
      <c r="HI78" s="98"/>
      <c r="HJ78" s="98"/>
      <c r="HK78" s="98"/>
      <c r="HL78" s="98"/>
      <c r="HM78" s="98"/>
      <c r="HN78" s="98"/>
      <c r="HO78" s="98"/>
      <c r="HP78" s="98"/>
      <c r="HQ78" s="98"/>
      <c r="HR78" s="98"/>
      <c r="HS78" s="98"/>
      <c r="HT78" s="98"/>
      <c r="HU78" s="98"/>
      <c r="HV78" s="98"/>
      <c r="HW78" s="98"/>
      <c r="HX78" s="98"/>
      <c r="HY78" s="98"/>
      <c r="HZ78" s="98"/>
      <c r="IA78" s="98"/>
      <c r="IB78" s="98"/>
      <c r="IC78" s="98"/>
      <c r="ID78" s="98"/>
      <c r="IE78" s="98"/>
      <c r="IF78" s="98"/>
      <c r="IG78" s="98"/>
      <c r="IH78" s="98"/>
      <c r="II78" s="98"/>
      <c r="IJ78" s="98"/>
      <c r="IK78" s="98"/>
      <c r="IL78" s="98"/>
      <c r="IM78" s="98"/>
      <c r="IN78" s="98"/>
      <c r="IO78" s="98"/>
      <c r="IP78" s="98"/>
      <c r="IQ78" s="98"/>
      <c r="IR78" s="98"/>
      <c r="IS78" s="98"/>
      <c r="IT78" s="98"/>
      <c r="IU78" s="98"/>
      <c r="IV78" s="98"/>
      <c r="IW78" s="98"/>
    </row>
    <row r="79" spans="1:257" ht="23.1" customHeight="1">
      <c r="A79" s="182" t="s">
        <v>6</v>
      </c>
      <c r="B79" s="182"/>
      <c r="C79" s="182"/>
      <c r="D79" s="166">
        <f>SUM(D21:D78)</f>
        <v>92351.640000000014</v>
      </c>
    </row>
    <row r="80" spans="1:257" ht="23.1" customHeight="1">
      <c r="A80" s="188" t="s">
        <v>99</v>
      </c>
      <c r="B80" s="188"/>
      <c r="C80" s="188"/>
      <c r="D80" s="188"/>
    </row>
    <row r="81" spans="1:1024" ht="28.5" customHeight="1">
      <c r="A81" s="115">
        <v>1</v>
      </c>
      <c r="B81" s="51" t="s">
        <v>103</v>
      </c>
      <c r="C81" s="115">
        <v>2014</v>
      </c>
      <c r="D81" s="59">
        <v>1599</v>
      </c>
      <c r="E81" s="99"/>
      <c r="F81" s="100"/>
      <c r="G81" s="43"/>
      <c r="H81" s="100"/>
      <c r="I81" s="43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  <c r="DO81" s="99"/>
      <c r="DP81" s="99"/>
      <c r="DQ81" s="99"/>
      <c r="DR81" s="99"/>
      <c r="DS81" s="99"/>
      <c r="DT81" s="99"/>
      <c r="DU81" s="99"/>
      <c r="DV81" s="99"/>
      <c r="DW81" s="99"/>
      <c r="DX81" s="99"/>
      <c r="DY81" s="99"/>
      <c r="DZ81" s="99"/>
      <c r="EA81" s="99"/>
      <c r="EB81" s="99"/>
      <c r="EC81" s="99"/>
      <c r="ED81" s="99"/>
      <c r="EE81" s="99"/>
      <c r="EF81" s="99"/>
      <c r="EG81" s="99"/>
      <c r="EH81" s="99"/>
      <c r="EI81" s="99"/>
      <c r="EJ81" s="99"/>
      <c r="EK81" s="99"/>
      <c r="EL81" s="99"/>
      <c r="EM81" s="99"/>
      <c r="EN81" s="99"/>
      <c r="EO81" s="99"/>
      <c r="EP81" s="99"/>
      <c r="EQ81" s="99"/>
      <c r="ER81" s="99"/>
      <c r="ES81" s="99"/>
      <c r="ET81" s="99"/>
      <c r="EU81" s="99"/>
      <c r="EV81" s="99"/>
      <c r="EW81" s="99"/>
      <c r="EX81" s="99"/>
      <c r="EY81" s="99"/>
      <c r="EZ81" s="99"/>
      <c r="FA81" s="99"/>
      <c r="FB81" s="99"/>
      <c r="FC81" s="99"/>
      <c r="FD81" s="99"/>
      <c r="FE81" s="99"/>
      <c r="FF81" s="99"/>
      <c r="FG81" s="99"/>
      <c r="FH81" s="99"/>
      <c r="FI81" s="99"/>
      <c r="FJ81" s="99"/>
      <c r="FK81" s="99"/>
      <c r="FL81" s="99"/>
      <c r="FM81" s="99"/>
      <c r="FN81" s="99"/>
      <c r="FO81" s="99"/>
      <c r="FP81" s="99"/>
      <c r="FQ81" s="99"/>
      <c r="FR81" s="99"/>
      <c r="FS81" s="99"/>
      <c r="FT81" s="99"/>
      <c r="FU81" s="99"/>
      <c r="FV81" s="99"/>
      <c r="FW81" s="99"/>
      <c r="FX81" s="99"/>
      <c r="FY81" s="99"/>
      <c r="FZ81" s="99"/>
      <c r="GA81" s="99"/>
      <c r="GB81" s="99"/>
      <c r="GC81" s="99"/>
      <c r="GD81" s="99"/>
      <c r="GE81" s="99"/>
      <c r="GF81" s="99"/>
      <c r="GG81" s="99"/>
      <c r="GH81" s="99"/>
      <c r="GI81" s="99"/>
      <c r="GJ81" s="99"/>
      <c r="GK81" s="99"/>
      <c r="GL81" s="99"/>
      <c r="GM81" s="99"/>
      <c r="GN81" s="99"/>
      <c r="GO81" s="99"/>
      <c r="GP81" s="99"/>
      <c r="GQ81" s="99"/>
      <c r="GR81" s="99"/>
      <c r="GS81" s="99"/>
      <c r="GT81" s="99"/>
      <c r="GU81" s="99"/>
      <c r="GV81" s="99"/>
      <c r="GW81" s="99"/>
      <c r="GX81" s="99"/>
      <c r="GY81" s="99"/>
      <c r="GZ81" s="99"/>
      <c r="HA81" s="99"/>
      <c r="HB81" s="99"/>
      <c r="HC81" s="99"/>
      <c r="HD81" s="99"/>
      <c r="HE81" s="99"/>
      <c r="HF81" s="99"/>
      <c r="HG81" s="99"/>
      <c r="HH81" s="99"/>
      <c r="HI81" s="99"/>
      <c r="HJ81" s="99"/>
      <c r="HK81" s="99"/>
      <c r="HL81" s="99"/>
      <c r="HM81" s="99"/>
      <c r="HN81" s="99"/>
      <c r="HO81" s="99"/>
      <c r="HP81" s="99"/>
      <c r="HQ81" s="99"/>
      <c r="HR81" s="99"/>
      <c r="HS81" s="99"/>
      <c r="HT81" s="99"/>
      <c r="HU81" s="99"/>
      <c r="HV81" s="99"/>
      <c r="HW81" s="99"/>
      <c r="HX81" s="99"/>
      <c r="HY81" s="99"/>
      <c r="HZ81" s="99"/>
      <c r="IA81" s="99"/>
      <c r="IB81" s="99"/>
      <c r="IC81" s="99"/>
      <c r="ID81" s="99"/>
      <c r="IE81" s="99"/>
      <c r="IF81" s="99"/>
      <c r="IG81" s="99"/>
      <c r="IH81" s="99"/>
      <c r="II81" s="99"/>
      <c r="IJ81" s="99"/>
      <c r="IK81" s="99"/>
      <c r="IL81" s="99"/>
      <c r="IM81" s="99"/>
      <c r="IN81" s="99"/>
      <c r="IO81" s="99"/>
      <c r="IP81" s="99"/>
      <c r="IQ81" s="99"/>
      <c r="IR81" s="99"/>
      <c r="IS81" s="99"/>
      <c r="IT81" s="99"/>
      <c r="IU81" s="99"/>
      <c r="IV81" s="99"/>
      <c r="IW81" s="43"/>
      <c r="IX81" s="43"/>
      <c r="IY81" s="43"/>
      <c r="IZ81" s="43"/>
      <c r="JA81" s="43"/>
      <c r="JB81" s="43"/>
      <c r="JC81" s="43"/>
      <c r="JD81" s="43"/>
      <c r="JE81" s="43"/>
      <c r="JF81" s="43"/>
      <c r="JG81" s="43"/>
      <c r="JH81" s="43"/>
      <c r="JI81" s="43"/>
      <c r="JJ81" s="43"/>
      <c r="JK81" s="43"/>
      <c r="JL81" s="43"/>
      <c r="JM81" s="43"/>
      <c r="JN81" s="43"/>
      <c r="JO81" s="43"/>
      <c r="JP81" s="43"/>
      <c r="JQ81" s="43"/>
      <c r="JR81" s="43"/>
      <c r="JS81" s="43"/>
      <c r="JT81" s="43"/>
      <c r="JU81" s="43"/>
      <c r="JV81" s="43"/>
      <c r="JW81" s="43"/>
      <c r="JX81" s="43"/>
      <c r="JY81" s="43"/>
      <c r="JZ81" s="43"/>
      <c r="KA81" s="43"/>
      <c r="KB81" s="43"/>
      <c r="KC81" s="43"/>
      <c r="KD81" s="43"/>
      <c r="KE81" s="43"/>
      <c r="KF81" s="43"/>
      <c r="KG81" s="43"/>
      <c r="KH81" s="43"/>
      <c r="KI81" s="43"/>
      <c r="KJ81" s="43"/>
      <c r="KK81" s="43"/>
      <c r="KL81" s="43"/>
      <c r="KM81" s="43"/>
      <c r="KN81" s="43"/>
      <c r="KO81" s="43"/>
      <c r="KP81" s="43"/>
      <c r="KQ81" s="43"/>
      <c r="KR81" s="43"/>
      <c r="KS81" s="43"/>
      <c r="KT81" s="43"/>
      <c r="KU81" s="43"/>
      <c r="KV81" s="43"/>
      <c r="KW81" s="43"/>
      <c r="KX81" s="43"/>
      <c r="KY81" s="43"/>
      <c r="KZ81" s="43"/>
      <c r="LA81" s="43"/>
      <c r="LB81" s="43"/>
      <c r="LC81" s="43"/>
      <c r="LD81" s="43"/>
      <c r="LE81" s="43"/>
      <c r="LF81" s="43"/>
      <c r="LG81" s="43"/>
      <c r="LH81" s="43"/>
      <c r="LI81" s="43"/>
      <c r="LJ81" s="43"/>
      <c r="LK81" s="43"/>
      <c r="LL81" s="43"/>
      <c r="LM81" s="43"/>
      <c r="LN81" s="43"/>
      <c r="LO81" s="43"/>
      <c r="LP81" s="43"/>
      <c r="LQ81" s="43"/>
      <c r="LR81" s="43"/>
      <c r="LS81" s="43"/>
      <c r="LT81" s="43"/>
      <c r="LU81" s="43"/>
      <c r="LV81" s="43"/>
      <c r="LW81" s="43"/>
      <c r="LX81" s="43"/>
      <c r="LY81" s="43"/>
      <c r="LZ81" s="43"/>
      <c r="MA81" s="43"/>
      <c r="MB81" s="43"/>
      <c r="MC81" s="43"/>
      <c r="MD81" s="43"/>
      <c r="ME81" s="43"/>
      <c r="MF81" s="43"/>
      <c r="MG81" s="43"/>
      <c r="MH81" s="43"/>
      <c r="MI81" s="43"/>
      <c r="MJ81" s="43"/>
      <c r="MK81" s="43"/>
      <c r="ML81" s="43"/>
      <c r="MM81" s="43"/>
      <c r="MN81" s="43"/>
      <c r="MO81" s="43"/>
      <c r="MP81" s="43"/>
      <c r="MQ81" s="43"/>
      <c r="MR81" s="43"/>
      <c r="MS81" s="43"/>
      <c r="MT81" s="43"/>
      <c r="MU81" s="43"/>
      <c r="MV81" s="43"/>
      <c r="MW81" s="43"/>
      <c r="MX81" s="43"/>
      <c r="MY81" s="43"/>
      <c r="MZ81" s="43"/>
      <c r="NA81" s="43"/>
      <c r="NB81" s="43"/>
      <c r="NC81" s="43"/>
      <c r="ND81" s="43"/>
      <c r="NE81" s="43"/>
      <c r="NF81" s="43"/>
      <c r="NG81" s="43"/>
      <c r="NH81" s="43"/>
      <c r="NI81" s="43"/>
      <c r="NJ81" s="43"/>
      <c r="NK81" s="43"/>
      <c r="NL81" s="43"/>
      <c r="NM81" s="43"/>
      <c r="NN81" s="43"/>
      <c r="NO81" s="43"/>
      <c r="NP81" s="43"/>
      <c r="NQ81" s="43"/>
      <c r="NR81" s="43"/>
      <c r="NS81" s="43"/>
      <c r="NT81" s="43"/>
      <c r="NU81" s="43"/>
      <c r="NV81" s="43"/>
      <c r="NW81" s="43"/>
      <c r="NX81" s="43"/>
      <c r="NY81" s="43"/>
      <c r="NZ81" s="43"/>
      <c r="OA81" s="43"/>
      <c r="OB81" s="43"/>
      <c r="OC81" s="43"/>
      <c r="OD81" s="43"/>
      <c r="OE81" s="43"/>
      <c r="OF81" s="43"/>
      <c r="OG81" s="43"/>
      <c r="OH81" s="43"/>
      <c r="OI81" s="43"/>
      <c r="OJ81" s="43"/>
      <c r="OK81" s="43"/>
      <c r="OL81" s="43"/>
      <c r="OM81" s="43"/>
      <c r="ON81" s="43"/>
      <c r="OO81" s="43"/>
      <c r="OP81" s="43"/>
      <c r="OQ81" s="43"/>
      <c r="OR81" s="43"/>
      <c r="OS81" s="43"/>
      <c r="OT81" s="43"/>
      <c r="OU81" s="43"/>
      <c r="OV81" s="43"/>
      <c r="OW81" s="43"/>
      <c r="OX81" s="43"/>
      <c r="OY81" s="43"/>
      <c r="OZ81" s="43"/>
      <c r="PA81" s="43"/>
      <c r="PB81" s="43"/>
      <c r="PC81" s="43"/>
      <c r="PD81" s="43"/>
      <c r="PE81" s="43"/>
      <c r="PF81" s="43"/>
      <c r="PG81" s="43"/>
      <c r="PH81" s="43"/>
      <c r="PI81" s="43"/>
      <c r="PJ81" s="43"/>
      <c r="PK81" s="43"/>
      <c r="PL81" s="43"/>
      <c r="PM81" s="43"/>
      <c r="PN81" s="43"/>
      <c r="PO81" s="43"/>
      <c r="PP81" s="43"/>
      <c r="PQ81" s="43"/>
      <c r="PR81" s="43"/>
      <c r="PS81" s="43"/>
      <c r="PT81" s="43"/>
      <c r="PU81" s="43"/>
      <c r="PV81" s="43"/>
      <c r="PW81" s="43"/>
      <c r="PX81" s="43"/>
      <c r="PY81" s="43"/>
      <c r="PZ81" s="43"/>
      <c r="QA81" s="43"/>
      <c r="QB81" s="43"/>
      <c r="QC81" s="43"/>
      <c r="QD81" s="43"/>
      <c r="QE81" s="43"/>
      <c r="QF81" s="43"/>
      <c r="QG81" s="43"/>
      <c r="QH81" s="43"/>
      <c r="QI81" s="43"/>
      <c r="QJ81" s="43"/>
      <c r="QK81" s="43"/>
      <c r="QL81" s="43"/>
      <c r="QM81" s="43"/>
      <c r="QN81" s="43"/>
      <c r="QO81" s="43"/>
      <c r="QP81" s="43"/>
      <c r="QQ81" s="43"/>
      <c r="QR81" s="43"/>
      <c r="QS81" s="43"/>
      <c r="QT81" s="43"/>
      <c r="QU81" s="43"/>
      <c r="QV81" s="43"/>
      <c r="QW81" s="43"/>
      <c r="QX81" s="43"/>
      <c r="QY81" s="43"/>
      <c r="QZ81" s="43"/>
      <c r="RA81" s="43"/>
      <c r="RB81" s="43"/>
      <c r="RC81" s="43"/>
      <c r="RD81" s="43"/>
      <c r="RE81" s="43"/>
      <c r="RF81" s="43"/>
      <c r="RG81" s="43"/>
      <c r="RH81" s="43"/>
      <c r="RI81" s="43"/>
      <c r="RJ81" s="43"/>
      <c r="RK81" s="43"/>
      <c r="RL81" s="43"/>
      <c r="RM81" s="43"/>
      <c r="RN81" s="43"/>
      <c r="RO81" s="43"/>
      <c r="RP81" s="43"/>
      <c r="RQ81" s="43"/>
      <c r="RR81" s="43"/>
      <c r="RS81" s="43"/>
      <c r="RT81" s="43"/>
      <c r="RU81" s="43"/>
      <c r="RV81" s="43"/>
      <c r="RW81" s="43"/>
      <c r="RX81" s="43"/>
      <c r="RY81" s="43"/>
      <c r="RZ81" s="43"/>
      <c r="SA81" s="43"/>
      <c r="SB81" s="43"/>
      <c r="SC81" s="43"/>
      <c r="SD81" s="43"/>
      <c r="SE81" s="43"/>
      <c r="SF81" s="43"/>
      <c r="SG81" s="43"/>
      <c r="SH81" s="43"/>
      <c r="SI81" s="43"/>
      <c r="SJ81" s="43"/>
      <c r="SK81" s="43"/>
      <c r="SL81" s="43"/>
      <c r="SM81" s="43"/>
      <c r="SN81" s="43"/>
      <c r="SO81" s="43"/>
      <c r="SP81" s="43"/>
      <c r="SQ81" s="43"/>
      <c r="SR81" s="43"/>
      <c r="SS81" s="43"/>
      <c r="ST81" s="43"/>
      <c r="SU81" s="43"/>
      <c r="SV81" s="43"/>
      <c r="SW81" s="43"/>
      <c r="SX81" s="43"/>
      <c r="SY81" s="43"/>
      <c r="SZ81" s="43"/>
      <c r="TA81" s="43"/>
      <c r="TB81" s="43"/>
      <c r="TC81" s="43"/>
      <c r="TD81" s="43"/>
      <c r="TE81" s="43"/>
      <c r="TF81" s="43"/>
      <c r="TG81" s="43"/>
      <c r="TH81" s="43"/>
      <c r="TI81" s="43"/>
      <c r="TJ81" s="43"/>
      <c r="TK81" s="43"/>
      <c r="TL81" s="43"/>
      <c r="TM81" s="43"/>
      <c r="TN81" s="43"/>
      <c r="TO81" s="43"/>
      <c r="TP81" s="43"/>
      <c r="TQ81" s="43"/>
      <c r="TR81" s="43"/>
      <c r="TS81" s="43"/>
      <c r="TT81" s="43"/>
      <c r="TU81" s="43"/>
      <c r="TV81" s="43"/>
      <c r="TW81" s="43"/>
      <c r="TX81" s="43"/>
      <c r="TY81" s="43"/>
      <c r="TZ81" s="43"/>
      <c r="UA81" s="43"/>
      <c r="UB81" s="43"/>
      <c r="UC81" s="43"/>
      <c r="UD81" s="43"/>
      <c r="UE81" s="43"/>
      <c r="UF81" s="43"/>
      <c r="UG81" s="43"/>
      <c r="UH81" s="43"/>
      <c r="UI81" s="43"/>
      <c r="UJ81" s="43"/>
      <c r="UK81" s="43"/>
      <c r="UL81" s="43"/>
      <c r="UM81" s="43"/>
      <c r="UN81" s="43"/>
      <c r="UO81" s="43"/>
      <c r="UP81" s="43"/>
      <c r="UQ81" s="43"/>
      <c r="UR81" s="43"/>
      <c r="US81" s="43"/>
      <c r="UT81" s="43"/>
      <c r="UU81" s="43"/>
      <c r="UV81" s="43"/>
      <c r="UW81" s="43"/>
      <c r="UX81" s="43"/>
      <c r="UY81" s="43"/>
      <c r="UZ81" s="43"/>
      <c r="VA81" s="43"/>
      <c r="VB81" s="43"/>
      <c r="VC81" s="43"/>
      <c r="VD81" s="43"/>
      <c r="VE81" s="43"/>
      <c r="VF81" s="43"/>
      <c r="VG81" s="43"/>
      <c r="VH81" s="43"/>
      <c r="VI81" s="43"/>
      <c r="VJ81" s="43"/>
      <c r="VK81" s="43"/>
      <c r="VL81" s="43"/>
      <c r="VM81" s="43"/>
      <c r="VN81" s="43"/>
      <c r="VO81" s="43"/>
      <c r="VP81" s="43"/>
      <c r="VQ81" s="43"/>
      <c r="VR81" s="43"/>
      <c r="VS81" s="43"/>
      <c r="VT81" s="43"/>
      <c r="VU81" s="43"/>
      <c r="VV81" s="43"/>
      <c r="VW81" s="43"/>
      <c r="VX81" s="43"/>
      <c r="VY81" s="43"/>
      <c r="VZ81" s="43"/>
      <c r="WA81" s="43"/>
      <c r="WB81" s="43"/>
      <c r="WC81" s="43"/>
      <c r="WD81" s="43"/>
      <c r="WE81" s="43"/>
      <c r="WF81" s="43"/>
      <c r="WG81" s="43"/>
      <c r="WH81" s="43"/>
      <c r="WI81" s="43"/>
      <c r="WJ81" s="43"/>
      <c r="WK81" s="43"/>
      <c r="WL81" s="43"/>
      <c r="WM81" s="43"/>
      <c r="WN81" s="43"/>
      <c r="WO81" s="43"/>
      <c r="WP81" s="43"/>
      <c r="WQ81" s="43"/>
      <c r="WR81" s="43"/>
      <c r="WS81" s="43"/>
      <c r="WT81" s="43"/>
      <c r="WU81" s="43"/>
      <c r="WV81" s="43"/>
      <c r="WW81" s="43"/>
      <c r="WX81" s="43"/>
      <c r="WY81" s="43"/>
      <c r="WZ81" s="43"/>
      <c r="XA81" s="43"/>
      <c r="XB81" s="43"/>
      <c r="XC81" s="43"/>
      <c r="XD81" s="43"/>
      <c r="XE81" s="43"/>
      <c r="XF81" s="43"/>
      <c r="XG81" s="43"/>
      <c r="XH81" s="43"/>
      <c r="XI81" s="43"/>
      <c r="XJ81" s="43"/>
      <c r="XK81" s="43"/>
      <c r="XL81" s="43"/>
      <c r="XM81" s="43"/>
      <c r="XN81" s="43"/>
      <c r="XO81" s="43"/>
      <c r="XP81" s="43"/>
      <c r="XQ81" s="43"/>
      <c r="XR81" s="43"/>
      <c r="XS81" s="43"/>
      <c r="XT81" s="43"/>
      <c r="XU81" s="43"/>
      <c r="XV81" s="43"/>
      <c r="XW81" s="43"/>
      <c r="XX81" s="43"/>
      <c r="XY81" s="43"/>
      <c r="XZ81" s="43"/>
      <c r="YA81" s="43"/>
      <c r="YB81" s="43"/>
      <c r="YC81" s="43"/>
      <c r="YD81" s="43"/>
      <c r="YE81" s="43"/>
      <c r="YF81" s="43"/>
      <c r="YG81" s="43"/>
      <c r="YH81" s="43"/>
      <c r="YI81" s="43"/>
      <c r="YJ81" s="43"/>
      <c r="YK81" s="43"/>
      <c r="YL81" s="43"/>
      <c r="YM81" s="43"/>
      <c r="YN81" s="43"/>
      <c r="YO81" s="43"/>
      <c r="YP81" s="43"/>
      <c r="YQ81" s="43"/>
      <c r="YR81" s="43"/>
      <c r="YS81" s="43"/>
      <c r="YT81" s="43"/>
      <c r="YU81" s="43"/>
      <c r="YV81" s="43"/>
      <c r="YW81" s="43"/>
      <c r="YX81" s="43"/>
      <c r="YY81" s="43"/>
      <c r="YZ81" s="43"/>
      <c r="ZA81" s="43"/>
      <c r="ZB81" s="43"/>
      <c r="ZC81" s="43"/>
      <c r="ZD81" s="43"/>
      <c r="ZE81" s="43"/>
      <c r="ZF81" s="43"/>
      <c r="ZG81" s="43"/>
      <c r="ZH81" s="43"/>
      <c r="ZI81" s="43"/>
      <c r="ZJ81" s="43"/>
      <c r="ZK81" s="43"/>
      <c r="ZL81" s="43"/>
      <c r="ZM81" s="43"/>
      <c r="ZN81" s="43"/>
      <c r="ZO81" s="43"/>
      <c r="ZP81" s="43"/>
      <c r="ZQ81" s="43"/>
      <c r="ZR81" s="43"/>
      <c r="ZS81" s="43"/>
      <c r="ZT81" s="43"/>
      <c r="ZU81" s="43"/>
      <c r="ZV81" s="43"/>
      <c r="ZW81" s="43"/>
      <c r="ZX81" s="43"/>
      <c r="ZY81" s="43"/>
      <c r="ZZ81" s="43"/>
      <c r="AAA81" s="43"/>
      <c r="AAB81" s="43"/>
      <c r="AAC81" s="43"/>
      <c r="AAD81" s="43"/>
      <c r="AAE81" s="43"/>
      <c r="AAF81" s="43"/>
      <c r="AAG81" s="43"/>
      <c r="AAH81" s="43"/>
      <c r="AAI81" s="43"/>
      <c r="AAJ81" s="43"/>
      <c r="AAK81" s="43"/>
      <c r="AAL81" s="43"/>
      <c r="AAM81" s="43"/>
      <c r="AAN81" s="43"/>
      <c r="AAO81" s="43"/>
      <c r="AAP81" s="43"/>
      <c r="AAQ81" s="43"/>
      <c r="AAR81" s="43"/>
      <c r="AAS81" s="43"/>
      <c r="AAT81" s="43"/>
      <c r="AAU81" s="43"/>
      <c r="AAV81" s="43"/>
      <c r="AAW81" s="43"/>
      <c r="AAX81" s="43"/>
      <c r="AAY81" s="43"/>
      <c r="AAZ81" s="43"/>
      <c r="ABA81" s="43"/>
      <c r="ABB81" s="43"/>
      <c r="ABC81" s="43"/>
      <c r="ABD81" s="43"/>
      <c r="ABE81" s="43"/>
      <c r="ABF81" s="43"/>
      <c r="ABG81" s="43"/>
      <c r="ABH81" s="43"/>
      <c r="ABI81" s="43"/>
      <c r="ABJ81" s="43"/>
      <c r="ABK81" s="43"/>
      <c r="ABL81" s="43"/>
      <c r="ABM81" s="43"/>
      <c r="ABN81" s="43"/>
      <c r="ABO81" s="43"/>
      <c r="ABP81" s="43"/>
      <c r="ABQ81" s="43"/>
      <c r="ABR81" s="43"/>
      <c r="ABS81" s="43"/>
      <c r="ABT81" s="43"/>
      <c r="ABU81" s="43"/>
      <c r="ABV81" s="43"/>
      <c r="ABW81" s="43"/>
      <c r="ABX81" s="43"/>
      <c r="ABY81" s="43"/>
      <c r="ABZ81" s="43"/>
      <c r="ACA81" s="43"/>
      <c r="ACB81" s="43"/>
      <c r="ACC81" s="43"/>
      <c r="ACD81" s="43"/>
      <c r="ACE81" s="43"/>
      <c r="ACF81" s="43"/>
      <c r="ACG81" s="43"/>
      <c r="ACH81" s="43"/>
      <c r="ACI81" s="43"/>
      <c r="ACJ81" s="43"/>
      <c r="ACK81" s="43"/>
      <c r="ACL81" s="43"/>
      <c r="ACM81" s="43"/>
      <c r="ACN81" s="43"/>
      <c r="ACO81" s="43"/>
      <c r="ACP81" s="43"/>
      <c r="ACQ81" s="43"/>
      <c r="ACR81" s="43"/>
      <c r="ACS81" s="43"/>
      <c r="ACT81" s="43"/>
      <c r="ACU81" s="43"/>
      <c r="ACV81" s="43"/>
      <c r="ACW81" s="43"/>
      <c r="ACX81" s="43"/>
      <c r="ACY81" s="43"/>
      <c r="ACZ81" s="43"/>
      <c r="ADA81" s="43"/>
      <c r="ADB81" s="43"/>
      <c r="ADC81" s="43"/>
      <c r="ADD81" s="43"/>
      <c r="ADE81" s="43"/>
      <c r="ADF81" s="43"/>
      <c r="ADG81" s="43"/>
      <c r="ADH81" s="43"/>
      <c r="ADI81" s="43"/>
      <c r="ADJ81" s="43"/>
      <c r="ADK81" s="43"/>
      <c r="ADL81" s="43"/>
      <c r="ADM81" s="43"/>
      <c r="ADN81" s="43"/>
      <c r="ADO81" s="43"/>
      <c r="ADP81" s="43"/>
      <c r="ADQ81" s="43"/>
      <c r="ADR81" s="43"/>
      <c r="ADS81" s="43"/>
      <c r="ADT81" s="43"/>
      <c r="ADU81" s="43"/>
      <c r="ADV81" s="43"/>
      <c r="ADW81" s="43"/>
      <c r="ADX81" s="43"/>
      <c r="ADY81" s="43"/>
      <c r="ADZ81" s="43"/>
      <c r="AEA81" s="43"/>
      <c r="AEB81" s="43"/>
      <c r="AEC81" s="43"/>
      <c r="AED81" s="43"/>
      <c r="AEE81" s="43"/>
      <c r="AEF81" s="43"/>
      <c r="AEG81" s="43"/>
      <c r="AEH81" s="43"/>
      <c r="AEI81" s="43"/>
      <c r="AEJ81" s="43"/>
      <c r="AEK81" s="43"/>
      <c r="AEL81" s="43"/>
      <c r="AEM81" s="43"/>
      <c r="AEN81" s="43"/>
      <c r="AEO81" s="43"/>
      <c r="AEP81" s="43"/>
      <c r="AEQ81" s="43"/>
      <c r="AER81" s="43"/>
      <c r="AES81" s="43"/>
      <c r="AET81" s="43"/>
      <c r="AEU81" s="43"/>
      <c r="AEV81" s="43"/>
      <c r="AEW81" s="43"/>
      <c r="AEX81" s="43"/>
      <c r="AEY81" s="43"/>
      <c r="AEZ81" s="43"/>
      <c r="AFA81" s="43"/>
      <c r="AFB81" s="43"/>
      <c r="AFC81" s="43"/>
      <c r="AFD81" s="43"/>
      <c r="AFE81" s="43"/>
      <c r="AFF81" s="43"/>
      <c r="AFG81" s="43"/>
      <c r="AFH81" s="43"/>
      <c r="AFI81" s="43"/>
      <c r="AFJ81" s="43"/>
      <c r="AFK81" s="43"/>
      <c r="AFL81" s="43"/>
      <c r="AFM81" s="43"/>
      <c r="AFN81" s="43"/>
      <c r="AFO81" s="43"/>
      <c r="AFP81" s="43"/>
      <c r="AFQ81" s="43"/>
      <c r="AFR81" s="43"/>
      <c r="AFS81" s="43"/>
      <c r="AFT81" s="43"/>
      <c r="AFU81" s="43"/>
      <c r="AFV81" s="43"/>
      <c r="AFW81" s="43"/>
      <c r="AFX81" s="43"/>
      <c r="AFY81" s="43"/>
      <c r="AFZ81" s="43"/>
      <c r="AGA81" s="43"/>
      <c r="AGB81" s="43"/>
      <c r="AGC81" s="43"/>
      <c r="AGD81" s="43"/>
      <c r="AGE81" s="43"/>
      <c r="AGF81" s="43"/>
      <c r="AGG81" s="43"/>
      <c r="AGH81" s="43"/>
      <c r="AGI81" s="43"/>
      <c r="AGJ81" s="43"/>
      <c r="AGK81" s="43"/>
      <c r="AGL81" s="43"/>
      <c r="AGM81" s="43"/>
      <c r="AGN81" s="43"/>
      <c r="AGO81" s="43"/>
      <c r="AGP81" s="43"/>
      <c r="AGQ81" s="43"/>
      <c r="AGR81" s="43"/>
      <c r="AGS81" s="43"/>
      <c r="AGT81" s="43"/>
      <c r="AGU81" s="43"/>
      <c r="AGV81" s="43"/>
      <c r="AGW81" s="43"/>
      <c r="AGX81" s="43"/>
      <c r="AGY81" s="43"/>
      <c r="AGZ81" s="43"/>
      <c r="AHA81" s="43"/>
      <c r="AHB81" s="43"/>
      <c r="AHC81" s="43"/>
      <c r="AHD81" s="43"/>
      <c r="AHE81" s="43"/>
      <c r="AHF81" s="43"/>
      <c r="AHG81" s="43"/>
      <c r="AHH81" s="43"/>
      <c r="AHI81" s="43"/>
      <c r="AHJ81" s="43"/>
      <c r="AHK81" s="43"/>
      <c r="AHL81" s="43"/>
      <c r="AHM81" s="43"/>
      <c r="AHN81" s="43"/>
      <c r="AHO81" s="43"/>
      <c r="AHP81" s="43"/>
      <c r="AHQ81" s="43"/>
      <c r="AHR81" s="43"/>
      <c r="AHS81" s="43"/>
      <c r="AHT81" s="43"/>
      <c r="AHU81" s="43"/>
      <c r="AHV81" s="43"/>
      <c r="AHW81" s="43"/>
      <c r="AHX81" s="43"/>
      <c r="AHY81" s="43"/>
      <c r="AHZ81" s="43"/>
      <c r="AIA81" s="43"/>
      <c r="AIB81" s="43"/>
      <c r="AIC81" s="43"/>
      <c r="AID81" s="43"/>
      <c r="AIE81" s="43"/>
      <c r="AIF81" s="43"/>
      <c r="AIG81" s="43"/>
      <c r="AIH81" s="43"/>
      <c r="AII81" s="43"/>
      <c r="AIJ81" s="43"/>
      <c r="AIK81" s="43"/>
      <c r="AIL81" s="43"/>
      <c r="AIM81" s="43"/>
      <c r="AIN81" s="43"/>
      <c r="AIO81" s="43"/>
      <c r="AIP81" s="43"/>
      <c r="AIQ81" s="43"/>
      <c r="AIR81" s="43"/>
      <c r="AIS81" s="43"/>
      <c r="AIT81" s="43"/>
      <c r="AIU81" s="43"/>
      <c r="AIV81" s="43"/>
      <c r="AIW81" s="43"/>
      <c r="AIX81" s="43"/>
      <c r="AIY81" s="43"/>
      <c r="AIZ81" s="43"/>
      <c r="AJA81" s="43"/>
      <c r="AJB81" s="43"/>
      <c r="AJC81" s="43"/>
      <c r="AJD81" s="43"/>
      <c r="AJE81" s="43"/>
      <c r="AJF81" s="43"/>
      <c r="AJG81" s="43"/>
      <c r="AJH81" s="43"/>
      <c r="AJI81" s="43"/>
      <c r="AJJ81" s="43"/>
      <c r="AJK81" s="43"/>
      <c r="AJL81" s="43"/>
      <c r="AJM81" s="43"/>
      <c r="AJN81" s="43"/>
      <c r="AJO81" s="43"/>
      <c r="AJP81" s="43"/>
      <c r="AJQ81" s="43"/>
      <c r="AJR81" s="43"/>
      <c r="AJS81" s="43"/>
      <c r="AJT81" s="43"/>
      <c r="AJU81" s="43"/>
      <c r="AJV81" s="43"/>
      <c r="AJW81" s="43"/>
      <c r="AJX81" s="43"/>
      <c r="AJY81" s="43"/>
      <c r="AJZ81" s="43"/>
      <c r="AKA81" s="43"/>
      <c r="AKB81" s="43"/>
      <c r="AKC81" s="43"/>
      <c r="AKD81" s="43"/>
      <c r="AKE81" s="43"/>
      <c r="AKF81" s="43"/>
      <c r="AKG81" s="43"/>
      <c r="AKH81" s="43"/>
      <c r="AKI81" s="43"/>
      <c r="AKJ81" s="43"/>
      <c r="AKK81" s="43"/>
      <c r="AKL81" s="43"/>
      <c r="AKM81" s="43"/>
      <c r="AKN81" s="43"/>
      <c r="AKO81" s="43"/>
      <c r="AKP81" s="43"/>
      <c r="AKQ81" s="43"/>
      <c r="AKR81" s="43"/>
      <c r="AKS81" s="43"/>
      <c r="AKT81" s="43"/>
      <c r="AKU81" s="43"/>
      <c r="AKV81" s="43"/>
      <c r="AKW81" s="43"/>
      <c r="AKX81" s="43"/>
      <c r="AKY81" s="43"/>
      <c r="AKZ81" s="43"/>
      <c r="ALA81" s="43"/>
      <c r="ALB81" s="43"/>
      <c r="ALC81" s="43"/>
      <c r="ALD81" s="43"/>
      <c r="ALE81" s="43"/>
      <c r="ALF81" s="43"/>
      <c r="ALG81" s="43"/>
      <c r="ALH81" s="43"/>
      <c r="ALI81" s="43"/>
      <c r="ALJ81" s="43"/>
      <c r="ALK81" s="43"/>
      <c r="ALL81" s="43"/>
      <c r="ALM81" s="43"/>
      <c r="ALN81" s="43"/>
      <c r="ALO81" s="43"/>
      <c r="ALP81" s="43"/>
      <c r="ALQ81" s="43"/>
      <c r="ALR81" s="43"/>
      <c r="ALS81" s="43"/>
      <c r="ALT81" s="43"/>
      <c r="ALU81" s="43"/>
      <c r="ALV81" s="43"/>
      <c r="ALW81" s="43"/>
      <c r="ALX81" s="43"/>
      <c r="ALY81" s="43"/>
      <c r="ALZ81" s="43"/>
      <c r="AMA81" s="43"/>
      <c r="AMB81" s="43"/>
      <c r="AMC81" s="43"/>
      <c r="AMD81" s="43"/>
      <c r="AME81" s="43"/>
      <c r="AMF81" s="43"/>
      <c r="AMG81" s="43"/>
      <c r="AMH81" s="43"/>
      <c r="AMI81" s="43"/>
      <c r="AMJ81" s="43"/>
    </row>
    <row r="82" spans="1:1024" ht="28.5" customHeight="1">
      <c r="A82" s="115">
        <v>2</v>
      </c>
      <c r="B82" s="51" t="s">
        <v>141</v>
      </c>
      <c r="C82" s="115">
        <v>2015</v>
      </c>
      <c r="D82" s="59">
        <v>3366</v>
      </c>
      <c r="E82" s="99"/>
      <c r="F82" s="100"/>
      <c r="G82" s="43"/>
      <c r="H82" s="100"/>
      <c r="I82" s="43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99"/>
      <c r="EB82" s="99"/>
      <c r="EC82" s="99"/>
      <c r="ED82" s="99"/>
      <c r="EE82" s="99"/>
      <c r="EF82" s="99"/>
      <c r="EG82" s="99"/>
      <c r="EH82" s="99"/>
      <c r="EI82" s="99"/>
      <c r="EJ82" s="99"/>
      <c r="EK82" s="99"/>
      <c r="EL82" s="99"/>
      <c r="EM82" s="99"/>
      <c r="EN82" s="99"/>
      <c r="EO82" s="99"/>
      <c r="EP82" s="99"/>
      <c r="EQ82" s="99"/>
      <c r="ER82" s="99"/>
      <c r="ES82" s="99"/>
      <c r="ET82" s="99"/>
      <c r="EU82" s="99"/>
      <c r="EV82" s="99"/>
      <c r="EW82" s="99"/>
      <c r="EX82" s="99"/>
      <c r="EY82" s="99"/>
      <c r="EZ82" s="99"/>
      <c r="FA82" s="99"/>
      <c r="FB82" s="99"/>
      <c r="FC82" s="99"/>
      <c r="FD82" s="99"/>
      <c r="FE82" s="99"/>
      <c r="FF82" s="99"/>
      <c r="FG82" s="99"/>
      <c r="FH82" s="99"/>
      <c r="FI82" s="99"/>
      <c r="FJ82" s="99"/>
      <c r="FK82" s="99"/>
      <c r="FL82" s="99"/>
      <c r="FM82" s="99"/>
      <c r="FN82" s="99"/>
      <c r="FO82" s="99"/>
      <c r="FP82" s="99"/>
      <c r="FQ82" s="99"/>
      <c r="FR82" s="99"/>
      <c r="FS82" s="99"/>
      <c r="FT82" s="99"/>
      <c r="FU82" s="99"/>
      <c r="FV82" s="99"/>
      <c r="FW82" s="99"/>
      <c r="FX82" s="99"/>
      <c r="FY82" s="99"/>
      <c r="FZ82" s="99"/>
      <c r="GA82" s="99"/>
      <c r="GB82" s="99"/>
      <c r="GC82" s="99"/>
      <c r="GD82" s="99"/>
      <c r="GE82" s="99"/>
      <c r="GF82" s="99"/>
      <c r="GG82" s="99"/>
      <c r="GH82" s="99"/>
      <c r="GI82" s="99"/>
      <c r="GJ82" s="99"/>
      <c r="GK82" s="99"/>
      <c r="GL82" s="99"/>
      <c r="GM82" s="99"/>
      <c r="GN82" s="99"/>
      <c r="GO82" s="99"/>
      <c r="GP82" s="99"/>
      <c r="GQ82" s="99"/>
      <c r="GR82" s="99"/>
      <c r="GS82" s="99"/>
      <c r="GT82" s="99"/>
      <c r="GU82" s="99"/>
      <c r="GV82" s="99"/>
      <c r="GW82" s="99"/>
      <c r="GX82" s="99"/>
      <c r="GY82" s="99"/>
      <c r="GZ82" s="99"/>
      <c r="HA82" s="99"/>
      <c r="HB82" s="99"/>
      <c r="HC82" s="99"/>
      <c r="HD82" s="99"/>
      <c r="HE82" s="99"/>
      <c r="HF82" s="99"/>
      <c r="HG82" s="99"/>
      <c r="HH82" s="99"/>
      <c r="HI82" s="99"/>
      <c r="HJ82" s="99"/>
      <c r="HK82" s="99"/>
      <c r="HL82" s="99"/>
      <c r="HM82" s="99"/>
      <c r="HN82" s="99"/>
      <c r="HO82" s="99"/>
      <c r="HP82" s="99"/>
      <c r="HQ82" s="99"/>
      <c r="HR82" s="99"/>
      <c r="HS82" s="99"/>
      <c r="HT82" s="99"/>
      <c r="HU82" s="99"/>
      <c r="HV82" s="99"/>
      <c r="HW82" s="99"/>
      <c r="HX82" s="99"/>
      <c r="HY82" s="99"/>
      <c r="HZ82" s="99"/>
      <c r="IA82" s="99"/>
      <c r="IB82" s="99"/>
      <c r="IC82" s="99"/>
      <c r="ID82" s="99"/>
      <c r="IE82" s="99"/>
      <c r="IF82" s="99"/>
      <c r="IG82" s="99"/>
      <c r="IH82" s="99"/>
      <c r="II82" s="99"/>
      <c r="IJ82" s="99"/>
      <c r="IK82" s="99"/>
      <c r="IL82" s="99"/>
      <c r="IM82" s="99"/>
      <c r="IN82" s="99"/>
      <c r="IO82" s="99"/>
      <c r="IP82" s="99"/>
      <c r="IQ82" s="99"/>
      <c r="IR82" s="99"/>
      <c r="IS82" s="99"/>
      <c r="IT82" s="99"/>
      <c r="IU82" s="99"/>
      <c r="IV82" s="99"/>
      <c r="IW82" s="43"/>
      <c r="IX82" s="43"/>
      <c r="IY82" s="43"/>
      <c r="IZ82" s="43"/>
      <c r="JA82" s="43"/>
      <c r="JB82" s="43"/>
      <c r="JC82" s="43"/>
      <c r="JD82" s="43"/>
      <c r="JE82" s="43"/>
      <c r="JF82" s="43"/>
      <c r="JG82" s="43"/>
      <c r="JH82" s="43"/>
      <c r="JI82" s="43"/>
      <c r="JJ82" s="43"/>
      <c r="JK82" s="43"/>
      <c r="JL82" s="43"/>
      <c r="JM82" s="43"/>
      <c r="JN82" s="43"/>
      <c r="JO82" s="43"/>
      <c r="JP82" s="43"/>
      <c r="JQ82" s="43"/>
      <c r="JR82" s="43"/>
      <c r="JS82" s="43"/>
      <c r="JT82" s="43"/>
      <c r="JU82" s="43"/>
      <c r="JV82" s="43"/>
      <c r="JW82" s="43"/>
      <c r="JX82" s="43"/>
      <c r="JY82" s="43"/>
      <c r="JZ82" s="43"/>
      <c r="KA82" s="43"/>
      <c r="KB82" s="43"/>
      <c r="KC82" s="43"/>
      <c r="KD82" s="43"/>
      <c r="KE82" s="43"/>
      <c r="KF82" s="43"/>
      <c r="KG82" s="43"/>
      <c r="KH82" s="43"/>
      <c r="KI82" s="43"/>
      <c r="KJ82" s="43"/>
      <c r="KK82" s="43"/>
      <c r="KL82" s="43"/>
      <c r="KM82" s="43"/>
      <c r="KN82" s="43"/>
      <c r="KO82" s="43"/>
      <c r="KP82" s="43"/>
      <c r="KQ82" s="43"/>
      <c r="KR82" s="43"/>
      <c r="KS82" s="43"/>
      <c r="KT82" s="43"/>
      <c r="KU82" s="43"/>
      <c r="KV82" s="43"/>
      <c r="KW82" s="43"/>
      <c r="KX82" s="43"/>
      <c r="KY82" s="43"/>
      <c r="KZ82" s="43"/>
      <c r="LA82" s="43"/>
      <c r="LB82" s="43"/>
      <c r="LC82" s="43"/>
      <c r="LD82" s="43"/>
      <c r="LE82" s="43"/>
      <c r="LF82" s="43"/>
      <c r="LG82" s="43"/>
      <c r="LH82" s="43"/>
      <c r="LI82" s="43"/>
      <c r="LJ82" s="43"/>
      <c r="LK82" s="43"/>
      <c r="LL82" s="43"/>
      <c r="LM82" s="43"/>
      <c r="LN82" s="43"/>
      <c r="LO82" s="43"/>
      <c r="LP82" s="43"/>
      <c r="LQ82" s="43"/>
      <c r="LR82" s="43"/>
      <c r="LS82" s="43"/>
      <c r="LT82" s="43"/>
      <c r="LU82" s="43"/>
      <c r="LV82" s="43"/>
      <c r="LW82" s="43"/>
      <c r="LX82" s="43"/>
      <c r="LY82" s="43"/>
      <c r="LZ82" s="43"/>
      <c r="MA82" s="43"/>
      <c r="MB82" s="43"/>
      <c r="MC82" s="43"/>
      <c r="MD82" s="43"/>
      <c r="ME82" s="43"/>
      <c r="MF82" s="43"/>
      <c r="MG82" s="43"/>
      <c r="MH82" s="43"/>
      <c r="MI82" s="43"/>
      <c r="MJ82" s="43"/>
      <c r="MK82" s="43"/>
      <c r="ML82" s="43"/>
      <c r="MM82" s="43"/>
      <c r="MN82" s="43"/>
      <c r="MO82" s="43"/>
      <c r="MP82" s="43"/>
      <c r="MQ82" s="43"/>
      <c r="MR82" s="43"/>
      <c r="MS82" s="43"/>
      <c r="MT82" s="43"/>
      <c r="MU82" s="43"/>
      <c r="MV82" s="43"/>
      <c r="MW82" s="43"/>
      <c r="MX82" s="43"/>
      <c r="MY82" s="43"/>
      <c r="MZ82" s="43"/>
      <c r="NA82" s="43"/>
      <c r="NB82" s="43"/>
      <c r="NC82" s="43"/>
      <c r="ND82" s="43"/>
      <c r="NE82" s="43"/>
      <c r="NF82" s="43"/>
      <c r="NG82" s="43"/>
      <c r="NH82" s="43"/>
      <c r="NI82" s="43"/>
      <c r="NJ82" s="43"/>
      <c r="NK82" s="43"/>
      <c r="NL82" s="43"/>
      <c r="NM82" s="43"/>
      <c r="NN82" s="43"/>
      <c r="NO82" s="43"/>
      <c r="NP82" s="43"/>
      <c r="NQ82" s="43"/>
      <c r="NR82" s="43"/>
      <c r="NS82" s="43"/>
      <c r="NT82" s="43"/>
      <c r="NU82" s="43"/>
      <c r="NV82" s="43"/>
      <c r="NW82" s="43"/>
      <c r="NX82" s="43"/>
      <c r="NY82" s="43"/>
      <c r="NZ82" s="43"/>
      <c r="OA82" s="43"/>
      <c r="OB82" s="43"/>
      <c r="OC82" s="43"/>
      <c r="OD82" s="43"/>
      <c r="OE82" s="43"/>
      <c r="OF82" s="43"/>
      <c r="OG82" s="43"/>
      <c r="OH82" s="43"/>
      <c r="OI82" s="43"/>
      <c r="OJ82" s="43"/>
      <c r="OK82" s="43"/>
      <c r="OL82" s="43"/>
      <c r="OM82" s="43"/>
      <c r="ON82" s="43"/>
      <c r="OO82" s="43"/>
      <c r="OP82" s="43"/>
      <c r="OQ82" s="43"/>
      <c r="OR82" s="43"/>
      <c r="OS82" s="43"/>
      <c r="OT82" s="43"/>
      <c r="OU82" s="43"/>
      <c r="OV82" s="43"/>
      <c r="OW82" s="43"/>
      <c r="OX82" s="43"/>
      <c r="OY82" s="43"/>
      <c r="OZ82" s="43"/>
      <c r="PA82" s="43"/>
      <c r="PB82" s="43"/>
      <c r="PC82" s="43"/>
      <c r="PD82" s="43"/>
      <c r="PE82" s="43"/>
      <c r="PF82" s="43"/>
      <c r="PG82" s="43"/>
      <c r="PH82" s="43"/>
      <c r="PI82" s="43"/>
      <c r="PJ82" s="43"/>
      <c r="PK82" s="43"/>
      <c r="PL82" s="43"/>
      <c r="PM82" s="43"/>
      <c r="PN82" s="43"/>
      <c r="PO82" s="43"/>
      <c r="PP82" s="43"/>
      <c r="PQ82" s="43"/>
      <c r="PR82" s="43"/>
      <c r="PS82" s="43"/>
      <c r="PT82" s="43"/>
      <c r="PU82" s="43"/>
      <c r="PV82" s="43"/>
      <c r="PW82" s="43"/>
      <c r="PX82" s="43"/>
      <c r="PY82" s="43"/>
      <c r="PZ82" s="43"/>
      <c r="QA82" s="43"/>
      <c r="QB82" s="43"/>
      <c r="QC82" s="43"/>
      <c r="QD82" s="43"/>
      <c r="QE82" s="43"/>
      <c r="QF82" s="43"/>
      <c r="QG82" s="43"/>
      <c r="QH82" s="43"/>
      <c r="QI82" s="43"/>
      <c r="QJ82" s="43"/>
      <c r="QK82" s="43"/>
      <c r="QL82" s="43"/>
      <c r="QM82" s="43"/>
      <c r="QN82" s="43"/>
      <c r="QO82" s="43"/>
      <c r="QP82" s="43"/>
      <c r="QQ82" s="43"/>
      <c r="QR82" s="43"/>
      <c r="QS82" s="43"/>
      <c r="QT82" s="43"/>
      <c r="QU82" s="43"/>
      <c r="QV82" s="43"/>
      <c r="QW82" s="43"/>
      <c r="QX82" s="43"/>
      <c r="QY82" s="43"/>
      <c r="QZ82" s="43"/>
      <c r="RA82" s="43"/>
      <c r="RB82" s="43"/>
      <c r="RC82" s="43"/>
      <c r="RD82" s="43"/>
      <c r="RE82" s="43"/>
      <c r="RF82" s="43"/>
      <c r="RG82" s="43"/>
      <c r="RH82" s="43"/>
      <c r="RI82" s="43"/>
      <c r="RJ82" s="43"/>
      <c r="RK82" s="43"/>
      <c r="RL82" s="43"/>
      <c r="RM82" s="43"/>
      <c r="RN82" s="43"/>
      <c r="RO82" s="43"/>
      <c r="RP82" s="43"/>
      <c r="RQ82" s="43"/>
      <c r="RR82" s="43"/>
      <c r="RS82" s="43"/>
      <c r="RT82" s="43"/>
      <c r="RU82" s="43"/>
      <c r="RV82" s="43"/>
      <c r="RW82" s="43"/>
      <c r="RX82" s="43"/>
      <c r="RY82" s="43"/>
      <c r="RZ82" s="43"/>
      <c r="SA82" s="43"/>
      <c r="SB82" s="43"/>
      <c r="SC82" s="43"/>
      <c r="SD82" s="43"/>
      <c r="SE82" s="43"/>
      <c r="SF82" s="43"/>
      <c r="SG82" s="43"/>
      <c r="SH82" s="43"/>
      <c r="SI82" s="43"/>
      <c r="SJ82" s="43"/>
      <c r="SK82" s="43"/>
      <c r="SL82" s="43"/>
      <c r="SM82" s="43"/>
      <c r="SN82" s="43"/>
      <c r="SO82" s="43"/>
      <c r="SP82" s="43"/>
      <c r="SQ82" s="43"/>
      <c r="SR82" s="43"/>
      <c r="SS82" s="43"/>
      <c r="ST82" s="43"/>
      <c r="SU82" s="43"/>
      <c r="SV82" s="43"/>
      <c r="SW82" s="43"/>
      <c r="SX82" s="43"/>
      <c r="SY82" s="43"/>
      <c r="SZ82" s="43"/>
      <c r="TA82" s="43"/>
      <c r="TB82" s="43"/>
      <c r="TC82" s="43"/>
      <c r="TD82" s="43"/>
      <c r="TE82" s="43"/>
      <c r="TF82" s="43"/>
      <c r="TG82" s="43"/>
      <c r="TH82" s="43"/>
      <c r="TI82" s="43"/>
      <c r="TJ82" s="43"/>
      <c r="TK82" s="43"/>
      <c r="TL82" s="43"/>
      <c r="TM82" s="43"/>
      <c r="TN82" s="43"/>
      <c r="TO82" s="43"/>
      <c r="TP82" s="43"/>
      <c r="TQ82" s="43"/>
      <c r="TR82" s="43"/>
      <c r="TS82" s="43"/>
      <c r="TT82" s="43"/>
      <c r="TU82" s="43"/>
      <c r="TV82" s="43"/>
      <c r="TW82" s="43"/>
      <c r="TX82" s="43"/>
      <c r="TY82" s="43"/>
      <c r="TZ82" s="43"/>
      <c r="UA82" s="43"/>
      <c r="UB82" s="43"/>
      <c r="UC82" s="43"/>
      <c r="UD82" s="43"/>
      <c r="UE82" s="43"/>
      <c r="UF82" s="43"/>
      <c r="UG82" s="43"/>
      <c r="UH82" s="43"/>
      <c r="UI82" s="43"/>
      <c r="UJ82" s="43"/>
      <c r="UK82" s="43"/>
      <c r="UL82" s="43"/>
      <c r="UM82" s="43"/>
      <c r="UN82" s="43"/>
      <c r="UO82" s="43"/>
      <c r="UP82" s="43"/>
      <c r="UQ82" s="43"/>
      <c r="UR82" s="43"/>
      <c r="US82" s="43"/>
      <c r="UT82" s="43"/>
      <c r="UU82" s="43"/>
      <c r="UV82" s="43"/>
      <c r="UW82" s="43"/>
      <c r="UX82" s="43"/>
      <c r="UY82" s="43"/>
      <c r="UZ82" s="43"/>
      <c r="VA82" s="43"/>
      <c r="VB82" s="43"/>
      <c r="VC82" s="43"/>
      <c r="VD82" s="43"/>
      <c r="VE82" s="43"/>
      <c r="VF82" s="43"/>
      <c r="VG82" s="43"/>
      <c r="VH82" s="43"/>
      <c r="VI82" s="43"/>
      <c r="VJ82" s="43"/>
      <c r="VK82" s="43"/>
      <c r="VL82" s="43"/>
      <c r="VM82" s="43"/>
      <c r="VN82" s="43"/>
      <c r="VO82" s="43"/>
      <c r="VP82" s="43"/>
      <c r="VQ82" s="43"/>
      <c r="VR82" s="43"/>
      <c r="VS82" s="43"/>
      <c r="VT82" s="43"/>
      <c r="VU82" s="43"/>
      <c r="VV82" s="43"/>
      <c r="VW82" s="43"/>
      <c r="VX82" s="43"/>
      <c r="VY82" s="43"/>
      <c r="VZ82" s="43"/>
      <c r="WA82" s="43"/>
      <c r="WB82" s="43"/>
      <c r="WC82" s="43"/>
      <c r="WD82" s="43"/>
      <c r="WE82" s="43"/>
      <c r="WF82" s="43"/>
      <c r="WG82" s="43"/>
      <c r="WH82" s="43"/>
      <c r="WI82" s="43"/>
      <c r="WJ82" s="43"/>
      <c r="WK82" s="43"/>
      <c r="WL82" s="43"/>
      <c r="WM82" s="43"/>
      <c r="WN82" s="43"/>
      <c r="WO82" s="43"/>
      <c r="WP82" s="43"/>
      <c r="WQ82" s="43"/>
      <c r="WR82" s="43"/>
      <c r="WS82" s="43"/>
      <c r="WT82" s="43"/>
      <c r="WU82" s="43"/>
      <c r="WV82" s="43"/>
      <c r="WW82" s="43"/>
      <c r="WX82" s="43"/>
      <c r="WY82" s="43"/>
      <c r="WZ82" s="43"/>
      <c r="XA82" s="43"/>
      <c r="XB82" s="43"/>
      <c r="XC82" s="43"/>
      <c r="XD82" s="43"/>
      <c r="XE82" s="43"/>
      <c r="XF82" s="43"/>
      <c r="XG82" s="43"/>
      <c r="XH82" s="43"/>
      <c r="XI82" s="43"/>
      <c r="XJ82" s="43"/>
      <c r="XK82" s="43"/>
      <c r="XL82" s="43"/>
      <c r="XM82" s="43"/>
      <c r="XN82" s="43"/>
      <c r="XO82" s="43"/>
      <c r="XP82" s="43"/>
      <c r="XQ82" s="43"/>
      <c r="XR82" s="43"/>
      <c r="XS82" s="43"/>
      <c r="XT82" s="43"/>
      <c r="XU82" s="43"/>
      <c r="XV82" s="43"/>
      <c r="XW82" s="43"/>
      <c r="XX82" s="43"/>
      <c r="XY82" s="43"/>
      <c r="XZ82" s="43"/>
      <c r="YA82" s="43"/>
      <c r="YB82" s="43"/>
      <c r="YC82" s="43"/>
      <c r="YD82" s="43"/>
      <c r="YE82" s="43"/>
      <c r="YF82" s="43"/>
      <c r="YG82" s="43"/>
      <c r="YH82" s="43"/>
      <c r="YI82" s="43"/>
      <c r="YJ82" s="43"/>
      <c r="YK82" s="43"/>
      <c r="YL82" s="43"/>
      <c r="YM82" s="43"/>
      <c r="YN82" s="43"/>
      <c r="YO82" s="43"/>
      <c r="YP82" s="43"/>
      <c r="YQ82" s="43"/>
      <c r="YR82" s="43"/>
      <c r="YS82" s="43"/>
      <c r="YT82" s="43"/>
      <c r="YU82" s="43"/>
      <c r="YV82" s="43"/>
      <c r="YW82" s="43"/>
      <c r="YX82" s="43"/>
      <c r="YY82" s="43"/>
      <c r="YZ82" s="43"/>
      <c r="ZA82" s="43"/>
      <c r="ZB82" s="43"/>
      <c r="ZC82" s="43"/>
      <c r="ZD82" s="43"/>
      <c r="ZE82" s="43"/>
      <c r="ZF82" s="43"/>
      <c r="ZG82" s="43"/>
      <c r="ZH82" s="43"/>
      <c r="ZI82" s="43"/>
      <c r="ZJ82" s="43"/>
      <c r="ZK82" s="43"/>
      <c r="ZL82" s="43"/>
      <c r="ZM82" s="43"/>
      <c r="ZN82" s="43"/>
      <c r="ZO82" s="43"/>
      <c r="ZP82" s="43"/>
      <c r="ZQ82" s="43"/>
      <c r="ZR82" s="43"/>
      <c r="ZS82" s="43"/>
      <c r="ZT82" s="43"/>
      <c r="ZU82" s="43"/>
      <c r="ZV82" s="43"/>
      <c r="ZW82" s="43"/>
      <c r="ZX82" s="43"/>
      <c r="ZY82" s="43"/>
      <c r="ZZ82" s="43"/>
      <c r="AAA82" s="43"/>
      <c r="AAB82" s="43"/>
      <c r="AAC82" s="43"/>
      <c r="AAD82" s="43"/>
      <c r="AAE82" s="43"/>
      <c r="AAF82" s="43"/>
      <c r="AAG82" s="43"/>
      <c r="AAH82" s="43"/>
      <c r="AAI82" s="43"/>
      <c r="AAJ82" s="43"/>
      <c r="AAK82" s="43"/>
      <c r="AAL82" s="43"/>
      <c r="AAM82" s="43"/>
      <c r="AAN82" s="43"/>
      <c r="AAO82" s="43"/>
      <c r="AAP82" s="43"/>
      <c r="AAQ82" s="43"/>
      <c r="AAR82" s="43"/>
      <c r="AAS82" s="43"/>
      <c r="AAT82" s="43"/>
      <c r="AAU82" s="43"/>
      <c r="AAV82" s="43"/>
      <c r="AAW82" s="43"/>
      <c r="AAX82" s="43"/>
      <c r="AAY82" s="43"/>
      <c r="AAZ82" s="43"/>
      <c r="ABA82" s="43"/>
      <c r="ABB82" s="43"/>
      <c r="ABC82" s="43"/>
      <c r="ABD82" s="43"/>
      <c r="ABE82" s="43"/>
      <c r="ABF82" s="43"/>
      <c r="ABG82" s="43"/>
      <c r="ABH82" s="43"/>
      <c r="ABI82" s="43"/>
      <c r="ABJ82" s="43"/>
      <c r="ABK82" s="43"/>
      <c r="ABL82" s="43"/>
      <c r="ABM82" s="43"/>
      <c r="ABN82" s="43"/>
      <c r="ABO82" s="43"/>
      <c r="ABP82" s="43"/>
      <c r="ABQ82" s="43"/>
      <c r="ABR82" s="43"/>
      <c r="ABS82" s="43"/>
      <c r="ABT82" s="43"/>
      <c r="ABU82" s="43"/>
      <c r="ABV82" s="43"/>
      <c r="ABW82" s="43"/>
      <c r="ABX82" s="43"/>
      <c r="ABY82" s="43"/>
      <c r="ABZ82" s="43"/>
      <c r="ACA82" s="43"/>
      <c r="ACB82" s="43"/>
      <c r="ACC82" s="43"/>
      <c r="ACD82" s="43"/>
      <c r="ACE82" s="43"/>
      <c r="ACF82" s="43"/>
      <c r="ACG82" s="43"/>
      <c r="ACH82" s="43"/>
      <c r="ACI82" s="43"/>
      <c r="ACJ82" s="43"/>
      <c r="ACK82" s="43"/>
      <c r="ACL82" s="43"/>
      <c r="ACM82" s="43"/>
      <c r="ACN82" s="43"/>
      <c r="ACO82" s="43"/>
      <c r="ACP82" s="43"/>
      <c r="ACQ82" s="43"/>
      <c r="ACR82" s="43"/>
      <c r="ACS82" s="43"/>
      <c r="ACT82" s="43"/>
      <c r="ACU82" s="43"/>
      <c r="ACV82" s="43"/>
      <c r="ACW82" s="43"/>
      <c r="ACX82" s="43"/>
      <c r="ACY82" s="43"/>
      <c r="ACZ82" s="43"/>
      <c r="ADA82" s="43"/>
      <c r="ADB82" s="43"/>
      <c r="ADC82" s="43"/>
      <c r="ADD82" s="43"/>
      <c r="ADE82" s="43"/>
      <c r="ADF82" s="43"/>
      <c r="ADG82" s="43"/>
      <c r="ADH82" s="43"/>
      <c r="ADI82" s="43"/>
      <c r="ADJ82" s="43"/>
      <c r="ADK82" s="43"/>
      <c r="ADL82" s="43"/>
      <c r="ADM82" s="43"/>
      <c r="ADN82" s="43"/>
      <c r="ADO82" s="43"/>
      <c r="ADP82" s="43"/>
      <c r="ADQ82" s="43"/>
      <c r="ADR82" s="43"/>
      <c r="ADS82" s="43"/>
      <c r="ADT82" s="43"/>
      <c r="ADU82" s="43"/>
      <c r="ADV82" s="43"/>
      <c r="ADW82" s="43"/>
      <c r="ADX82" s="43"/>
      <c r="ADY82" s="43"/>
      <c r="ADZ82" s="43"/>
      <c r="AEA82" s="43"/>
      <c r="AEB82" s="43"/>
      <c r="AEC82" s="43"/>
      <c r="AED82" s="43"/>
      <c r="AEE82" s="43"/>
      <c r="AEF82" s="43"/>
      <c r="AEG82" s="43"/>
      <c r="AEH82" s="43"/>
      <c r="AEI82" s="43"/>
      <c r="AEJ82" s="43"/>
      <c r="AEK82" s="43"/>
      <c r="AEL82" s="43"/>
      <c r="AEM82" s="43"/>
      <c r="AEN82" s="43"/>
      <c r="AEO82" s="43"/>
      <c r="AEP82" s="43"/>
      <c r="AEQ82" s="43"/>
      <c r="AER82" s="43"/>
      <c r="AES82" s="43"/>
      <c r="AET82" s="43"/>
      <c r="AEU82" s="43"/>
      <c r="AEV82" s="43"/>
      <c r="AEW82" s="43"/>
      <c r="AEX82" s="43"/>
      <c r="AEY82" s="43"/>
      <c r="AEZ82" s="43"/>
      <c r="AFA82" s="43"/>
      <c r="AFB82" s="43"/>
      <c r="AFC82" s="43"/>
      <c r="AFD82" s="43"/>
      <c r="AFE82" s="43"/>
      <c r="AFF82" s="43"/>
      <c r="AFG82" s="43"/>
      <c r="AFH82" s="43"/>
      <c r="AFI82" s="43"/>
      <c r="AFJ82" s="43"/>
      <c r="AFK82" s="43"/>
      <c r="AFL82" s="43"/>
      <c r="AFM82" s="43"/>
      <c r="AFN82" s="43"/>
      <c r="AFO82" s="43"/>
      <c r="AFP82" s="43"/>
      <c r="AFQ82" s="43"/>
      <c r="AFR82" s="43"/>
      <c r="AFS82" s="43"/>
      <c r="AFT82" s="43"/>
      <c r="AFU82" s="43"/>
      <c r="AFV82" s="43"/>
      <c r="AFW82" s="43"/>
      <c r="AFX82" s="43"/>
      <c r="AFY82" s="43"/>
      <c r="AFZ82" s="43"/>
      <c r="AGA82" s="43"/>
      <c r="AGB82" s="43"/>
      <c r="AGC82" s="43"/>
      <c r="AGD82" s="43"/>
      <c r="AGE82" s="43"/>
      <c r="AGF82" s="43"/>
      <c r="AGG82" s="43"/>
      <c r="AGH82" s="43"/>
      <c r="AGI82" s="43"/>
      <c r="AGJ82" s="43"/>
      <c r="AGK82" s="43"/>
      <c r="AGL82" s="43"/>
      <c r="AGM82" s="43"/>
      <c r="AGN82" s="43"/>
      <c r="AGO82" s="43"/>
      <c r="AGP82" s="43"/>
      <c r="AGQ82" s="43"/>
      <c r="AGR82" s="43"/>
      <c r="AGS82" s="43"/>
      <c r="AGT82" s="43"/>
      <c r="AGU82" s="43"/>
      <c r="AGV82" s="43"/>
      <c r="AGW82" s="43"/>
      <c r="AGX82" s="43"/>
      <c r="AGY82" s="43"/>
      <c r="AGZ82" s="43"/>
      <c r="AHA82" s="43"/>
      <c r="AHB82" s="43"/>
      <c r="AHC82" s="43"/>
      <c r="AHD82" s="43"/>
      <c r="AHE82" s="43"/>
      <c r="AHF82" s="43"/>
      <c r="AHG82" s="43"/>
      <c r="AHH82" s="43"/>
      <c r="AHI82" s="43"/>
      <c r="AHJ82" s="43"/>
      <c r="AHK82" s="43"/>
      <c r="AHL82" s="43"/>
      <c r="AHM82" s="43"/>
      <c r="AHN82" s="43"/>
      <c r="AHO82" s="43"/>
      <c r="AHP82" s="43"/>
      <c r="AHQ82" s="43"/>
      <c r="AHR82" s="43"/>
      <c r="AHS82" s="43"/>
      <c r="AHT82" s="43"/>
      <c r="AHU82" s="43"/>
      <c r="AHV82" s="43"/>
      <c r="AHW82" s="43"/>
      <c r="AHX82" s="43"/>
      <c r="AHY82" s="43"/>
      <c r="AHZ82" s="43"/>
      <c r="AIA82" s="43"/>
      <c r="AIB82" s="43"/>
      <c r="AIC82" s="43"/>
      <c r="AID82" s="43"/>
      <c r="AIE82" s="43"/>
      <c r="AIF82" s="43"/>
      <c r="AIG82" s="43"/>
      <c r="AIH82" s="43"/>
      <c r="AII82" s="43"/>
      <c r="AIJ82" s="43"/>
      <c r="AIK82" s="43"/>
      <c r="AIL82" s="43"/>
      <c r="AIM82" s="43"/>
      <c r="AIN82" s="43"/>
      <c r="AIO82" s="43"/>
      <c r="AIP82" s="43"/>
      <c r="AIQ82" s="43"/>
      <c r="AIR82" s="43"/>
      <c r="AIS82" s="43"/>
      <c r="AIT82" s="43"/>
      <c r="AIU82" s="43"/>
      <c r="AIV82" s="43"/>
      <c r="AIW82" s="43"/>
      <c r="AIX82" s="43"/>
      <c r="AIY82" s="43"/>
      <c r="AIZ82" s="43"/>
      <c r="AJA82" s="43"/>
      <c r="AJB82" s="43"/>
      <c r="AJC82" s="43"/>
      <c r="AJD82" s="43"/>
      <c r="AJE82" s="43"/>
      <c r="AJF82" s="43"/>
      <c r="AJG82" s="43"/>
      <c r="AJH82" s="43"/>
      <c r="AJI82" s="43"/>
      <c r="AJJ82" s="43"/>
      <c r="AJK82" s="43"/>
      <c r="AJL82" s="43"/>
      <c r="AJM82" s="43"/>
      <c r="AJN82" s="43"/>
      <c r="AJO82" s="43"/>
      <c r="AJP82" s="43"/>
      <c r="AJQ82" s="43"/>
      <c r="AJR82" s="43"/>
      <c r="AJS82" s="43"/>
      <c r="AJT82" s="43"/>
      <c r="AJU82" s="43"/>
      <c r="AJV82" s="43"/>
      <c r="AJW82" s="43"/>
      <c r="AJX82" s="43"/>
      <c r="AJY82" s="43"/>
      <c r="AJZ82" s="43"/>
      <c r="AKA82" s="43"/>
      <c r="AKB82" s="43"/>
      <c r="AKC82" s="43"/>
      <c r="AKD82" s="43"/>
      <c r="AKE82" s="43"/>
      <c r="AKF82" s="43"/>
      <c r="AKG82" s="43"/>
      <c r="AKH82" s="43"/>
      <c r="AKI82" s="43"/>
      <c r="AKJ82" s="43"/>
      <c r="AKK82" s="43"/>
      <c r="AKL82" s="43"/>
      <c r="AKM82" s="43"/>
      <c r="AKN82" s="43"/>
      <c r="AKO82" s="43"/>
      <c r="AKP82" s="43"/>
      <c r="AKQ82" s="43"/>
      <c r="AKR82" s="43"/>
      <c r="AKS82" s="43"/>
      <c r="AKT82" s="43"/>
      <c r="AKU82" s="43"/>
      <c r="AKV82" s="43"/>
      <c r="AKW82" s="43"/>
      <c r="AKX82" s="43"/>
      <c r="AKY82" s="43"/>
      <c r="AKZ82" s="43"/>
      <c r="ALA82" s="43"/>
      <c r="ALB82" s="43"/>
      <c r="ALC82" s="43"/>
      <c r="ALD82" s="43"/>
      <c r="ALE82" s="43"/>
      <c r="ALF82" s="43"/>
      <c r="ALG82" s="43"/>
      <c r="ALH82" s="43"/>
      <c r="ALI82" s="43"/>
      <c r="ALJ82" s="43"/>
      <c r="ALK82" s="43"/>
      <c r="ALL82" s="43"/>
      <c r="ALM82" s="43"/>
      <c r="ALN82" s="43"/>
      <c r="ALO82" s="43"/>
      <c r="ALP82" s="43"/>
      <c r="ALQ82" s="43"/>
      <c r="ALR82" s="43"/>
      <c r="ALS82" s="43"/>
      <c r="ALT82" s="43"/>
      <c r="ALU82" s="43"/>
      <c r="ALV82" s="43"/>
      <c r="ALW82" s="43"/>
      <c r="ALX82" s="43"/>
      <c r="ALY82" s="43"/>
      <c r="ALZ82" s="43"/>
      <c r="AMA82" s="43"/>
      <c r="AMB82" s="43"/>
      <c r="AMC82" s="43"/>
      <c r="AMD82" s="43"/>
      <c r="AME82" s="43"/>
      <c r="AMF82" s="43"/>
      <c r="AMG82" s="43"/>
      <c r="AMH82" s="43"/>
      <c r="AMI82" s="43"/>
      <c r="AMJ82" s="43"/>
    </row>
    <row r="83" spans="1:1024" ht="28.5" customHeight="1">
      <c r="A83" s="115">
        <v>3</v>
      </c>
      <c r="B83" s="51" t="s">
        <v>142</v>
      </c>
      <c r="C83" s="115">
        <v>2015</v>
      </c>
      <c r="D83" s="59">
        <v>2865</v>
      </c>
      <c r="E83" s="99"/>
      <c r="F83" s="100"/>
      <c r="G83" s="43"/>
      <c r="H83" s="100"/>
      <c r="I83" s="43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  <c r="DO83" s="99"/>
      <c r="DP83" s="99"/>
      <c r="DQ83" s="99"/>
      <c r="DR83" s="99"/>
      <c r="DS83" s="99"/>
      <c r="DT83" s="99"/>
      <c r="DU83" s="99"/>
      <c r="DV83" s="99"/>
      <c r="DW83" s="99"/>
      <c r="DX83" s="99"/>
      <c r="DY83" s="99"/>
      <c r="DZ83" s="99"/>
      <c r="EA83" s="99"/>
      <c r="EB83" s="99"/>
      <c r="EC83" s="99"/>
      <c r="ED83" s="99"/>
      <c r="EE83" s="99"/>
      <c r="EF83" s="99"/>
      <c r="EG83" s="99"/>
      <c r="EH83" s="99"/>
      <c r="EI83" s="99"/>
      <c r="EJ83" s="99"/>
      <c r="EK83" s="99"/>
      <c r="EL83" s="99"/>
      <c r="EM83" s="99"/>
      <c r="EN83" s="99"/>
      <c r="EO83" s="99"/>
      <c r="EP83" s="99"/>
      <c r="EQ83" s="99"/>
      <c r="ER83" s="99"/>
      <c r="ES83" s="99"/>
      <c r="ET83" s="99"/>
      <c r="EU83" s="99"/>
      <c r="EV83" s="99"/>
      <c r="EW83" s="99"/>
      <c r="EX83" s="99"/>
      <c r="EY83" s="99"/>
      <c r="EZ83" s="99"/>
      <c r="FA83" s="99"/>
      <c r="FB83" s="99"/>
      <c r="FC83" s="99"/>
      <c r="FD83" s="99"/>
      <c r="FE83" s="99"/>
      <c r="FF83" s="99"/>
      <c r="FG83" s="99"/>
      <c r="FH83" s="99"/>
      <c r="FI83" s="99"/>
      <c r="FJ83" s="99"/>
      <c r="FK83" s="99"/>
      <c r="FL83" s="99"/>
      <c r="FM83" s="99"/>
      <c r="FN83" s="99"/>
      <c r="FO83" s="99"/>
      <c r="FP83" s="99"/>
      <c r="FQ83" s="99"/>
      <c r="FR83" s="99"/>
      <c r="FS83" s="99"/>
      <c r="FT83" s="99"/>
      <c r="FU83" s="99"/>
      <c r="FV83" s="99"/>
      <c r="FW83" s="99"/>
      <c r="FX83" s="99"/>
      <c r="FY83" s="99"/>
      <c r="FZ83" s="99"/>
      <c r="GA83" s="99"/>
      <c r="GB83" s="99"/>
      <c r="GC83" s="99"/>
      <c r="GD83" s="99"/>
      <c r="GE83" s="99"/>
      <c r="GF83" s="99"/>
      <c r="GG83" s="99"/>
      <c r="GH83" s="99"/>
      <c r="GI83" s="99"/>
      <c r="GJ83" s="99"/>
      <c r="GK83" s="99"/>
      <c r="GL83" s="99"/>
      <c r="GM83" s="99"/>
      <c r="GN83" s="99"/>
      <c r="GO83" s="99"/>
      <c r="GP83" s="99"/>
      <c r="GQ83" s="99"/>
      <c r="GR83" s="99"/>
      <c r="GS83" s="99"/>
      <c r="GT83" s="99"/>
      <c r="GU83" s="99"/>
      <c r="GV83" s="99"/>
      <c r="GW83" s="99"/>
      <c r="GX83" s="99"/>
      <c r="GY83" s="99"/>
      <c r="GZ83" s="99"/>
      <c r="HA83" s="99"/>
      <c r="HB83" s="99"/>
      <c r="HC83" s="99"/>
      <c r="HD83" s="99"/>
      <c r="HE83" s="99"/>
      <c r="HF83" s="99"/>
      <c r="HG83" s="99"/>
      <c r="HH83" s="99"/>
      <c r="HI83" s="99"/>
      <c r="HJ83" s="99"/>
      <c r="HK83" s="99"/>
      <c r="HL83" s="99"/>
      <c r="HM83" s="99"/>
      <c r="HN83" s="99"/>
      <c r="HO83" s="99"/>
      <c r="HP83" s="99"/>
      <c r="HQ83" s="99"/>
      <c r="HR83" s="99"/>
      <c r="HS83" s="99"/>
      <c r="HT83" s="99"/>
      <c r="HU83" s="99"/>
      <c r="HV83" s="99"/>
      <c r="HW83" s="99"/>
      <c r="HX83" s="99"/>
      <c r="HY83" s="99"/>
      <c r="HZ83" s="99"/>
      <c r="IA83" s="99"/>
      <c r="IB83" s="99"/>
      <c r="IC83" s="99"/>
      <c r="ID83" s="99"/>
      <c r="IE83" s="99"/>
      <c r="IF83" s="99"/>
      <c r="IG83" s="99"/>
      <c r="IH83" s="99"/>
      <c r="II83" s="99"/>
      <c r="IJ83" s="99"/>
      <c r="IK83" s="99"/>
      <c r="IL83" s="99"/>
      <c r="IM83" s="99"/>
      <c r="IN83" s="99"/>
      <c r="IO83" s="99"/>
      <c r="IP83" s="99"/>
      <c r="IQ83" s="99"/>
      <c r="IR83" s="99"/>
      <c r="IS83" s="99"/>
      <c r="IT83" s="99"/>
      <c r="IU83" s="99"/>
      <c r="IV83" s="99"/>
      <c r="IW83" s="43"/>
      <c r="IX83" s="43"/>
      <c r="IY83" s="43"/>
      <c r="IZ83" s="43"/>
      <c r="JA83" s="43"/>
      <c r="JB83" s="43"/>
      <c r="JC83" s="43"/>
      <c r="JD83" s="43"/>
      <c r="JE83" s="43"/>
      <c r="JF83" s="43"/>
      <c r="JG83" s="43"/>
      <c r="JH83" s="43"/>
      <c r="JI83" s="43"/>
      <c r="JJ83" s="43"/>
      <c r="JK83" s="43"/>
      <c r="JL83" s="43"/>
      <c r="JM83" s="43"/>
      <c r="JN83" s="43"/>
      <c r="JO83" s="43"/>
      <c r="JP83" s="43"/>
      <c r="JQ83" s="43"/>
      <c r="JR83" s="43"/>
      <c r="JS83" s="43"/>
      <c r="JT83" s="43"/>
      <c r="JU83" s="43"/>
      <c r="JV83" s="43"/>
      <c r="JW83" s="43"/>
      <c r="JX83" s="43"/>
      <c r="JY83" s="43"/>
      <c r="JZ83" s="43"/>
      <c r="KA83" s="43"/>
      <c r="KB83" s="43"/>
      <c r="KC83" s="43"/>
      <c r="KD83" s="43"/>
      <c r="KE83" s="43"/>
      <c r="KF83" s="43"/>
      <c r="KG83" s="43"/>
      <c r="KH83" s="43"/>
      <c r="KI83" s="43"/>
      <c r="KJ83" s="43"/>
      <c r="KK83" s="43"/>
      <c r="KL83" s="43"/>
      <c r="KM83" s="43"/>
      <c r="KN83" s="43"/>
      <c r="KO83" s="43"/>
      <c r="KP83" s="43"/>
      <c r="KQ83" s="43"/>
      <c r="KR83" s="43"/>
      <c r="KS83" s="43"/>
      <c r="KT83" s="43"/>
      <c r="KU83" s="43"/>
      <c r="KV83" s="43"/>
      <c r="KW83" s="43"/>
      <c r="KX83" s="43"/>
      <c r="KY83" s="43"/>
      <c r="KZ83" s="43"/>
      <c r="LA83" s="43"/>
      <c r="LB83" s="43"/>
      <c r="LC83" s="43"/>
      <c r="LD83" s="43"/>
      <c r="LE83" s="43"/>
      <c r="LF83" s="43"/>
      <c r="LG83" s="43"/>
      <c r="LH83" s="43"/>
      <c r="LI83" s="43"/>
      <c r="LJ83" s="43"/>
      <c r="LK83" s="43"/>
      <c r="LL83" s="43"/>
      <c r="LM83" s="43"/>
      <c r="LN83" s="43"/>
      <c r="LO83" s="43"/>
      <c r="LP83" s="43"/>
      <c r="LQ83" s="43"/>
      <c r="LR83" s="43"/>
      <c r="LS83" s="43"/>
      <c r="LT83" s="43"/>
      <c r="LU83" s="43"/>
      <c r="LV83" s="43"/>
      <c r="LW83" s="43"/>
      <c r="LX83" s="43"/>
      <c r="LY83" s="43"/>
      <c r="LZ83" s="43"/>
      <c r="MA83" s="43"/>
      <c r="MB83" s="43"/>
      <c r="MC83" s="43"/>
      <c r="MD83" s="43"/>
      <c r="ME83" s="43"/>
      <c r="MF83" s="43"/>
      <c r="MG83" s="43"/>
      <c r="MH83" s="43"/>
      <c r="MI83" s="43"/>
      <c r="MJ83" s="43"/>
      <c r="MK83" s="43"/>
      <c r="ML83" s="43"/>
      <c r="MM83" s="43"/>
      <c r="MN83" s="43"/>
      <c r="MO83" s="43"/>
      <c r="MP83" s="43"/>
      <c r="MQ83" s="43"/>
      <c r="MR83" s="43"/>
      <c r="MS83" s="43"/>
      <c r="MT83" s="43"/>
      <c r="MU83" s="43"/>
      <c r="MV83" s="43"/>
      <c r="MW83" s="43"/>
      <c r="MX83" s="43"/>
      <c r="MY83" s="43"/>
      <c r="MZ83" s="43"/>
      <c r="NA83" s="43"/>
      <c r="NB83" s="43"/>
      <c r="NC83" s="43"/>
      <c r="ND83" s="43"/>
      <c r="NE83" s="43"/>
      <c r="NF83" s="43"/>
      <c r="NG83" s="43"/>
      <c r="NH83" s="43"/>
      <c r="NI83" s="43"/>
      <c r="NJ83" s="43"/>
      <c r="NK83" s="43"/>
      <c r="NL83" s="43"/>
      <c r="NM83" s="43"/>
      <c r="NN83" s="43"/>
      <c r="NO83" s="43"/>
      <c r="NP83" s="43"/>
      <c r="NQ83" s="43"/>
      <c r="NR83" s="43"/>
      <c r="NS83" s="43"/>
      <c r="NT83" s="43"/>
      <c r="NU83" s="43"/>
      <c r="NV83" s="43"/>
      <c r="NW83" s="43"/>
      <c r="NX83" s="43"/>
      <c r="NY83" s="43"/>
      <c r="NZ83" s="43"/>
      <c r="OA83" s="43"/>
      <c r="OB83" s="43"/>
      <c r="OC83" s="43"/>
      <c r="OD83" s="43"/>
      <c r="OE83" s="43"/>
      <c r="OF83" s="43"/>
      <c r="OG83" s="43"/>
      <c r="OH83" s="43"/>
      <c r="OI83" s="43"/>
      <c r="OJ83" s="43"/>
      <c r="OK83" s="43"/>
      <c r="OL83" s="43"/>
      <c r="OM83" s="43"/>
      <c r="ON83" s="43"/>
      <c r="OO83" s="43"/>
      <c r="OP83" s="43"/>
      <c r="OQ83" s="43"/>
      <c r="OR83" s="43"/>
      <c r="OS83" s="43"/>
      <c r="OT83" s="43"/>
      <c r="OU83" s="43"/>
      <c r="OV83" s="43"/>
      <c r="OW83" s="43"/>
      <c r="OX83" s="43"/>
      <c r="OY83" s="43"/>
      <c r="OZ83" s="43"/>
      <c r="PA83" s="43"/>
      <c r="PB83" s="43"/>
      <c r="PC83" s="43"/>
      <c r="PD83" s="43"/>
      <c r="PE83" s="43"/>
      <c r="PF83" s="43"/>
      <c r="PG83" s="43"/>
      <c r="PH83" s="43"/>
      <c r="PI83" s="43"/>
      <c r="PJ83" s="43"/>
      <c r="PK83" s="43"/>
      <c r="PL83" s="43"/>
      <c r="PM83" s="43"/>
      <c r="PN83" s="43"/>
      <c r="PO83" s="43"/>
      <c r="PP83" s="43"/>
      <c r="PQ83" s="43"/>
      <c r="PR83" s="43"/>
      <c r="PS83" s="43"/>
      <c r="PT83" s="43"/>
      <c r="PU83" s="43"/>
      <c r="PV83" s="43"/>
      <c r="PW83" s="43"/>
      <c r="PX83" s="43"/>
      <c r="PY83" s="43"/>
      <c r="PZ83" s="43"/>
      <c r="QA83" s="43"/>
      <c r="QB83" s="43"/>
      <c r="QC83" s="43"/>
      <c r="QD83" s="43"/>
      <c r="QE83" s="43"/>
      <c r="QF83" s="43"/>
      <c r="QG83" s="43"/>
      <c r="QH83" s="43"/>
      <c r="QI83" s="43"/>
      <c r="QJ83" s="43"/>
      <c r="QK83" s="43"/>
      <c r="QL83" s="43"/>
      <c r="QM83" s="43"/>
      <c r="QN83" s="43"/>
      <c r="QO83" s="43"/>
      <c r="QP83" s="43"/>
      <c r="QQ83" s="43"/>
      <c r="QR83" s="43"/>
      <c r="QS83" s="43"/>
      <c r="QT83" s="43"/>
      <c r="QU83" s="43"/>
      <c r="QV83" s="43"/>
      <c r="QW83" s="43"/>
      <c r="QX83" s="43"/>
      <c r="QY83" s="43"/>
      <c r="QZ83" s="43"/>
      <c r="RA83" s="43"/>
      <c r="RB83" s="43"/>
      <c r="RC83" s="43"/>
      <c r="RD83" s="43"/>
      <c r="RE83" s="43"/>
      <c r="RF83" s="43"/>
      <c r="RG83" s="43"/>
      <c r="RH83" s="43"/>
      <c r="RI83" s="43"/>
      <c r="RJ83" s="43"/>
      <c r="RK83" s="43"/>
      <c r="RL83" s="43"/>
      <c r="RM83" s="43"/>
      <c r="RN83" s="43"/>
      <c r="RO83" s="43"/>
      <c r="RP83" s="43"/>
      <c r="RQ83" s="43"/>
      <c r="RR83" s="43"/>
      <c r="RS83" s="43"/>
      <c r="RT83" s="43"/>
      <c r="RU83" s="43"/>
      <c r="RV83" s="43"/>
      <c r="RW83" s="43"/>
      <c r="RX83" s="43"/>
      <c r="RY83" s="43"/>
      <c r="RZ83" s="43"/>
      <c r="SA83" s="43"/>
      <c r="SB83" s="43"/>
      <c r="SC83" s="43"/>
      <c r="SD83" s="43"/>
      <c r="SE83" s="43"/>
      <c r="SF83" s="43"/>
      <c r="SG83" s="43"/>
      <c r="SH83" s="43"/>
      <c r="SI83" s="43"/>
      <c r="SJ83" s="43"/>
      <c r="SK83" s="43"/>
      <c r="SL83" s="43"/>
      <c r="SM83" s="43"/>
      <c r="SN83" s="43"/>
      <c r="SO83" s="43"/>
      <c r="SP83" s="43"/>
      <c r="SQ83" s="43"/>
      <c r="SR83" s="43"/>
      <c r="SS83" s="43"/>
      <c r="ST83" s="43"/>
      <c r="SU83" s="43"/>
      <c r="SV83" s="43"/>
      <c r="SW83" s="43"/>
      <c r="SX83" s="43"/>
      <c r="SY83" s="43"/>
      <c r="SZ83" s="43"/>
      <c r="TA83" s="43"/>
      <c r="TB83" s="43"/>
      <c r="TC83" s="43"/>
      <c r="TD83" s="43"/>
      <c r="TE83" s="43"/>
      <c r="TF83" s="43"/>
      <c r="TG83" s="43"/>
      <c r="TH83" s="43"/>
      <c r="TI83" s="43"/>
      <c r="TJ83" s="43"/>
      <c r="TK83" s="43"/>
      <c r="TL83" s="43"/>
      <c r="TM83" s="43"/>
      <c r="TN83" s="43"/>
      <c r="TO83" s="43"/>
      <c r="TP83" s="43"/>
      <c r="TQ83" s="43"/>
      <c r="TR83" s="43"/>
      <c r="TS83" s="43"/>
      <c r="TT83" s="43"/>
      <c r="TU83" s="43"/>
      <c r="TV83" s="43"/>
      <c r="TW83" s="43"/>
      <c r="TX83" s="43"/>
      <c r="TY83" s="43"/>
      <c r="TZ83" s="43"/>
      <c r="UA83" s="43"/>
      <c r="UB83" s="43"/>
      <c r="UC83" s="43"/>
      <c r="UD83" s="43"/>
      <c r="UE83" s="43"/>
      <c r="UF83" s="43"/>
      <c r="UG83" s="43"/>
      <c r="UH83" s="43"/>
      <c r="UI83" s="43"/>
      <c r="UJ83" s="43"/>
      <c r="UK83" s="43"/>
      <c r="UL83" s="43"/>
      <c r="UM83" s="43"/>
      <c r="UN83" s="43"/>
      <c r="UO83" s="43"/>
      <c r="UP83" s="43"/>
      <c r="UQ83" s="43"/>
      <c r="UR83" s="43"/>
      <c r="US83" s="43"/>
      <c r="UT83" s="43"/>
      <c r="UU83" s="43"/>
      <c r="UV83" s="43"/>
      <c r="UW83" s="43"/>
      <c r="UX83" s="43"/>
      <c r="UY83" s="43"/>
      <c r="UZ83" s="43"/>
      <c r="VA83" s="43"/>
      <c r="VB83" s="43"/>
      <c r="VC83" s="43"/>
      <c r="VD83" s="43"/>
      <c r="VE83" s="43"/>
      <c r="VF83" s="43"/>
      <c r="VG83" s="43"/>
      <c r="VH83" s="43"/>
      <c r="VI83" s="43"/>
      <c r="VJ83" s="43"/>
      <c r="VK83" s="43"/>
      <c r="VL83" s="43"/>
      <c r="VM83" s="43"/>
      <c r="VN83" s="43"/>
      <c r="VO83" s="43"/>
      <c r="VP83" s="43"/>
      <c r="VQ83" s="43"/>
      <c r="VR83" s="43"/>
      <c r="VS83" s="43"/>
      <c r="VT83" s="43"/>
      <c r="VU83" s="43"/>
      <c r="VV83" s="43"/>
      <c r="VW83" s="43"/>
      <c r="VX83" s="43"/>
      <c r="VY83" s="43"/>
      <c r="VZ83" s="43"/>
      <c r="WA83" s="43"/>
      <c r="WB83" s="43"/>
      <c r="WC83" s="43"/>
      <c r="WD83" s="43"/>
      <c r="WE83" s="43"/>
      <c r="WF83" s="43"/>
      <c r="WG83" s="43"/>
      <c r="WH83" s="43"/>
      <c r="WI83" s="43"/>
      <c r="WJ83" s="43"/>
      <c r="WK83" s="43"/>
      <c r="WL83" s="43"/>
      <c r="WM83" s="43"/>
      <c r="WN83" s="43"/>
      <c r="WO83" s="43"/>
      <c r="WP83" s="43"/>
      <c r="WQ83" s="43"/>
      <c r="WR83" s="43"/>
      <c r="WS83" s="43"/>
      <c r="WT83" s="43"/>
      <c r="WU83" s="43"/>
      <c r="WV83" s="43"/>
      <c r="WW83" s="43"/>
      <c r="WX83" s="43"/>
      <c r="WY83" s="43"/>
      <c r="WZ83" s="43"/>
      <c r="XA83" s="43"/>
      <c r="XB83" s="43"/>
      <c r="XC83" s="43"/>
      <c r="XD83" s="43"/>
      <c r="XE83" s="43"/>
      <c r="XF83" s="43"/>
      <c r="XG83" s="43"/>
      <c r="XH83" s="43"/>
      <c r="XI83" s="43"/>
      <c r="XJ83" s="43"/>
      <c r="XK83" s="43"/>
      <c r="XL83" s="43"/>
      <c r="XM83" s="43"/>
      <c r="XN83" s="43"/>
      <c r="XO83" s="43"/>
      <c r="XP83" s="43"/>
      <c r="XQ83" s="43"/>
      <c r="XR83" s="43"/>
      <c r="XS83" s="43"/>
      <c r="XT83" s="43"/>
      <c r="XU83" s="43"/>
      <c r="XV83" s="43"/>
      <c r="XW83" s="43"/>
      <c r="XX83" s="43"/>
      <c r="XY83" s="43"/>
      <c r="XZ83" s="43"/>
      <c r="YA83" s="43"/>
      <c r="YB83" s="43"/>
      <c r="YC83" s="43"/>
      <c r="YD83" s="43"/>
      <c r="YE83" s="43"/>
      <c r="YF83" s="43"/>
      <c r="YG83" s="43"/>
      <c r="YH83" s="43"/>
      <c r="YI83" s="43"/>
      <c r="YJ83" s="43"/>
      <c r="YK83" s="43"/>
      <c r="YL83" s="43"/>
      <c r="YM83" s="43"/>
      <c r="YN83" s="43"/>
      <c r="YO83" s="43"/>
      <c r="YP83" s="43"/>
      <c r="YQ83" s="43"/>
      <c r="YR83" s="43"/>
      <c r="YS83" s="43"/>
      <c r="YT83" s="43"/>
      <c r="YU83" s="43"/>
      <c r="YV83" s="43"/>
      <c r="YW83" s="43"/>
      <c r="YX83" s="43"/>
      <c r="YY83" s="43"/>
      <c r="YZ83" s="43"/>
      <c r="ZA83" s="43"/>
      <c r="ZB83" s="43"/>
      <c r="ZC83" s="43"/>
      <c r="ZD83" s="43"/>
      <c r="ZE83" s="43"/>
      <c r="ZF83" s="43"/>
      <c r="ZG83" s="43"/>
      <c r="ZH83" s="43"/>
      <c r="ZI83" s="43"/>
      <c r="ZJ83" s="43"/>
      <c r="ZK83" s="43"/>
      <c r="ZL83" s="43"/>
      <c r="ZM83" s="43"/>
      <c r="ZN83" s="43"/>
      <c r="ZO83" s="43"/>
      <c r="ZP83" s="43"/>
      <c r="ZQ83" s="43"/>
      <c r="ZR83" s="43"/>
      <c r="ZS83" s="43"/>
      <c r="ZT83" s="43"/>
      <c r="ZU83" s="43"/>
      <c r="ZV83" s="43"/>
      <c r="ZW83" s="43"/>
      <c r="ZX83" s="43"/>
      <c r="ZY83" s="43"/>
      <c r="ZZ83" s="43"/>
      <c r="AAA83" s="43"/>
      <c r="AAB83" s="43"/>
      <c r="AAC83" s="43"/>
      <c r="AAD83" s="43"/>
      <c r="AAE83" s="43"/>
      <c r="AAF83" s="43"/>
      <c r="AAG83" s="43"/>
      <c r="AAH83" s="43"/>
      <c r="AAI83" s="43"/>
      <c r="AAJ83" s="43"/>
      <c r="AAK83" s="43"/>
      <c r="AAL83" s="43"/>
      <c r="AAM83" s="43"/>
      <c r="AAN83" s="43"/>
      <c r="AAO83" s="43"/>
      <c r="AAP83" s="43"/>
      <c r="AAQ83" s="43"/>
      <c r="AAR83" s="43"/>
      <c r="AAS83" s="43"/>
      <c r="AAT83" s="43"/>
      <c r="AAU83" s="43"/>
      <c r="AAV83" s="43"/>
      <c r="AAW83" s="43"/>
      <c r="AAX83" s="43"/>
      <c r="AAY83" s="43"/>
      <c r="AAZ83" s="43"/>
      <c r="ABA83" s="43"/>
      <c r="ABB83" s="43"/>
      <c r="ABC83" s="43"/>
      <c r="ABD83" s="43"/>
      <c r="ABE83" s="43"/>
      <c r="ABF83" s="43"/>
      <c r="ABG83" s="43"/>
      <c r="ABH83" s="43"/>
      <c r="ABI83" s="43"/>
      <c r="ABJ83" s="43"/>
      <c r="ABK83" s="43"/>
      <c r="ABL83" s="43"/>
      <c r="ABM83" s="43"/>
      <c r="ABN83" s="43"/>
      <c r="ABO83" s="43"/>
      <c r="ABP83" s="43"/>
      <c r="ABQ83" s="43"/>
      <c r="ABR83" s="43"/>
      <c r="ABS83" s="43"/>
      <c r="ABT83" s="43"/>
      <c r="ABU83" s="43"/>
      <c r="ABV83" s="43"/>
      <c r="ABW83" s="43"/>
      <c r="ABX83" s="43"/>
      <c r="ABY83" s="43"/>
      <c r="ABZ83" s="43"/>
      <c r="ACA83" s="43"/>
      <c r="ACB83" s="43"/>
      <c r="ACC83" s="43"/>
      <c r="ACD83" s="43"/>
      <c r="ACE83" s="43"/>
      <c r="ACF83" s="43"/>
      <c r="ACG83" s="43"/>
      <c r="ACH83" s="43"/>
      <c r="ACI83" s="43"/>
      <c r="ACJ83" s="43"/>
      <c r="ACK83" s="43"/>
      <c r="ACL83" s="43"/>
      <c r="ACM83" s="43"/>
      <c r="ACN83" s="43"/>
      <c r="ACO83" s="43"/>
      <c r="ACP83" s="43"/>
      <c r="ACQ83" s="43"/>
      <c r="ACR83" s="43"/>
      <c r="ACS83" s="43"/>
      <c r="ACT83" s="43"/>
      <c r="ACU83" s="43"/>
      <c r="ACV83" s="43"/>
      <c r="ACW83" s="43"/>
      <c r="ACX83" s="43"/>
      <c r="ACY83" s="43"/>
      <c r="ACZ83" s="43"/>
      <c r="ADA83" s="43"/>
      <c r="ADB83" s="43"/>
      <c r="ADC83" s="43"/>
      <c r="ADD83" s="43"/>
      <c r="ADE83" s="43"/>
      <c r="ADF83" s="43"/>
      <c r="ADG83" s="43"/>
      <c r="ADH83" s="43"/>
      <c r="ADI83" s="43"/>
      <c r="ADJ83" s="43"/>
      <c r="ADK83" s="43"/>
      <c r="ADL83" s="43"/>
      <c r="ADM83" s="43"/>
      <c r="ADN83" s="43"/>
      <c r="ADO83" s="43"/>
      <c r="ADP83" s="43"/>
      <c r="ADQ83" s="43"/>
      <c r="ADR83" s="43"/>
      <c r="ADS83" s="43"/>
      <c r="ADT83" s="43"/>
      <c r="ADU83" s="43"/>
      <c r="ADV83" s="43"/>
      <c r="ADW83" s="43"/>
      <c r="ADX83" s="43"/>
      <c r="ADY83" s="43"/>
      <c r="ADZ83" s="43"/>
      <c r="AEA83" s="43"/>
      <c r="AEB83" s="43"/>
      <c r="AEC83" s="43"/>
      <c r="AED83" s="43"/>
      <c r="AEE83" s="43"/>
      <c r="AEF83" s="43"/>
      <c r="AEG83" s="43"/>
      <c r="AEH83" s="43"/>
      <c r="AEI83" s="43"/>
      <c r="AEJ83" s="43"/>
      <c r="AEK83" s="43"/>
      <c r="AEL83" s="43"/>
      <c r="AEM83" s="43"/>
      <c r="AEN83" s="43"/>
      <c r="AEO83" s="43"/>
      <c r="AEP83" s="43"/>
      <c r="AEQ83" s="43"/>
      <c r="AER83" s="43"/>
      <c r="AES83" s="43"/>
      <c r="AET83" s="43"/>
      <c r="AEU83" s="43"/>
      <c r="AEV83" s="43"/>
      <c r="AEW83" s="43"/>
      <c r="AEX83" s="43"/>
      <c r="AEY83" s="43"/>
      <c r="AEZ83" s="43"/>
      <c r="AFA83" s="43"/>
      <c r="AFB83" s="43"/>
      <c r="AFC83" s="43"/>
      <c r="AFD83" s="43"/>
      <c r="AFE83" s="43"/>
      <c r="AFF83" s="43"/>
      <c r="AFG83" s="43"/>
      <c r="AFH83" s="43"/>
      <c r="AFI83" s="43"/>
      <c r="AFJ83" s="43"/>
      <c r="AFK83" s="43"/>
      <c r="AFL83" s="43"/>
      <c r="AFM83" s="43"/>
      <c r="AFN83" s="43"/>
      <c r="AFO83" s="43"/>
      <c r="AFP83" s="43"/>
      <c r="AFQ83" s="43"/>
      <c r="AFR83" s="43"/>
      <c r="AFS83" s="43"/>
      <c r="AFT83" s="43"/>
      <c r="AFU83" s="43"/>
      <c r="AFV83" s="43"/>
      <c r="AFW83" s="43"/>
      <c r="AFX83" s="43"/>
      <c r="AFY83" s="43"/>
      <c r="AFZ83" s="43"/>
      <c r="AGA83" s="43"/>
      <c r="AGB83" s="43"/>
      <c r="AGC83" s="43"/>
      <c r="AGD83" s="43"/>
      <c r="AGE83" s="43"/>
      <c r="AGF83" s="43"/>
      <c r="AGG83" s="43"/>
      <c r="AGH83" s="43"/>
      <c r="AGI83" s="43"/>
      <c r="AGJ83" s="43"/>
      <c r="AGK83" s="43"/>
      <c r="AGL83" s="43"/>
      <c r="AGM83" s="43"/>
      <c r="AGN83" s="43"/>
      <c r="AGO83" s="43"/>
      <c r="AGP83" s="43"/>
      <c r="AGQ83" s="43"/>
      <c r="AGR83" s="43"/>
      <c r="AGS83" s="43"/>
      <c r="AGT83" s="43"/>
      <c r="AGU83" s="43"/>
      <c r="AGV83" s="43"/>
      <c r="AGW83" s="43"/>
      <c r="AGX83" s="43"/>
      <c r="AGY83" s="43"/>
      <c r="AGZ83" s="43"/>
      <c r="AHA83" s="43"/>
      <c r="AHB83" s="43"/>
      <c r="AHC83" s="43"/>
      <c r="AHD83" s="43"/>
      <c r="AHE83" s="43"/>
      <c r="AHF83" s="43"/>
      <c r="AHG83" s="43"/>
      <c r="AHH83" s="43"/>
      <c r="AHI83" s="43"/>
      <c r="AHJ83" s="43"/>
      <c r="AHK83" s="43"/>
      <c r="AHL83" s="43"/>
      <c r="AHM83" s="43"/>
      <c r="AHN83" s="43"/>
      <c r="AHO83" s="43"/>
      <c r="AHP83" s="43"/>
      <c r="AHQ83" s="43"/>
      <c r="AHR83" s="43"/>
      <c r="AHS83" s="43"/>
      <c r="AHT83" s="43"/>
      <c r="AHU83" s="43"/>
      <c r="AHV83" s="43"/>
      <c r="AHW83" s="43"/>
      <c r="AHX83" s="43"/>
      <c r="AHY83" s="43"/>
      <c r="AHZ83" s="43"/>
      <c r="AIA83" s="43"/>
      <c r="AIB83" s="43"/>
      <c r="AIC83" s="43"/>
      <c r="AID83" s="43"/>
      <c r="AIE83" s="43"/>
      <c r="AIF83" s="43"/>
      <c r="AIG83" s="43"/>
      <c r="AIH83" s="43"/>
      <c r="AII83" s="43"/>
      <c r="AIJ83" s="43"/>
      <c r="AIK83" s="43"/>
      <c r="AIL83" s="43"/>
      <c r="AIM83" s="43"/>
      <c r="AIN83" s="43"/>
      <c r="AIO83" s="43"/>
      <c r="AIP83" s="43"/>
      <c r="AIQ83" s="43"/>
      <c r="AIR83" s="43"/>
      <c r="AIS83" s="43"/>
      <c r="AIT83" s="43"/>
      <c r="AIU83" s="43"/>
      <c r="AIV83" s="43"/>
      <c r="AIW83" s="43"/>
      <c r="AIX83" s="43"/>
      <c r="AIY83" s="43"/>
      <c r="AIZ83" s="43"/>
      <c r="AJA83" s="43"/>
      <c r="AJB83" s="43"/>
      <c r="AJC83" s="43"/>
      <c r="AJD83" s="43"/>
      <c r="AJE83" s="43"/>
      <c r="AJF83" s="43"/>
      <c r="AJG83" s="43"/>
      <c r="AJH83" s="43"/>
      <c r="AJI83" s="43"/>
      <c r="AJJ83" s="43"/>
      <c r="AJK83" s="43"/>
      <c r="AJL83" s="43"/>
      <c r="AJM83" s="43"/>
      <c r="AJN83" s="43"/>
      <c r="AJO83" s="43"/>
      <c r="AJP83" s="43"/>
      <c r="AJQ83" s="43"/>
      <c r="AJR83" s="43"/>
      <c r="AJS83" s="43"/>
      <c r="AJT83" s="43"/>
      <c r="AJU83" s="43"/>
      <c r="AJV83" s="43"/>
      <c r="AJW83" s="43"/>
      <c r="AJX83" s="43"/>
      <c r="AJY83" s="43"/>
      <c r="AJZ83" s="43"/>
      <c r="AKA83" s="43"/>
      <c r="AKB83" s="43"/>
      <c r="AKC83" s="43"/>
      <c r="AKD83" s="43"/>
      <c r="AKE83" s="43"/>
      <c r="AKF83" s="43"/>
      <c r="AKG83" s="43"/>
      <c r="AKH83" s="43"/>
      <c r="AKI83" s="43"/>
      <c r="AKJ83" s="43"/>
      <c r="AKK83" s="43"/>
      <c r="AKL83" s="43"/>
      <c r="AKM83" s="43"/>
      <c r="AKN83" s="43"/>
      <c r="AKO83" s="43"/>
      <c r="AKP83" s="43"/>
      <c r="AKQ83" s="43"/>
      <c r="AKR83" s="43"/>
      <c r="AKS83" s="43"/>
      <c r="AKT83" s="43"/>
      <c r="AKU83" s="43"/>
      <c r="AKV83" s="43"/>
      <c r="AKW83" s="43"/>
      <c r="AKX83" s="43"/>
      <c r="AKY83" s="43"/>
      <c r="AKZ83" s="43"/>
      <c r="ALA83" s="43"/>
      <c r="ALB83" s="43"/>
      <c r="ALC83" s="43"/>
      <c r="ALD83" s="43"/>
      <c r="ALE83" s="43"/>
      <c r="ALF83" s="43"/>
      <c r="ALG83" s="43"/>
      <c r="ALH83" s="43"/>
      <c r="ALI83" s="43"/>
      <c r="ALJ83" s="43"/>
      <c r="ALK83" s="43"/>
      <c r="ALL83" s="43"/>
      <c r="ALM83" s="43"/>
      <c r="ALN83" s="43"/>
      <c r="ALO83" s="43"/>
      <c r="ALP83" s="43"/>
      <c r="ALQ83" s="43"/>
      <c r="ALR83" s="43"/>
      <c r="ALS83" s="43"/>
      <c r="ALT83" s="43"/>
      <c r="ALU83" s="43"/>
      <c r="ALV83" s="43"/>
      <c r="ALW83" s="43"/>
      <c r="ALX83" s="43"/>
      <c r="ALY83" s="43"/>
      <c r="ALZ83" s="43"/>
      <c r="AMA83" s="43"/>
      <c r="AMB83" s="43"/>
      <c r="AMC83" s="43"/>
      <c r="AMD83" s="43"/>
      <c r="AME83" s="43"/>
      <c r="AMF83" s="43"/>
      <c r="AMG83" s="43"/>
      <c r="AMH83" s="43"/>
      <c r="AMI83" s="43"/>
      <c r="AMJ83" s="43"/>
    </row>
    <row r="84" spans="1:1024" ht="28.5" customHeight="1">
      <c r="A84" s="115">
        <v>4</v>
      </c>
      <c r="B84" s="51" t="s">
        <v>297</v>
      </c>
      <c r="C84" s="115">
        <v>2015</v>
      </c>
      <c r="D84" s="59">
        <v>6968.8</v>
      </c>
      <c r="E84" s="99"/>
      <c r="F84" s="100"/>
      <c r="G84" s="43"/>
      <c r="H84" s="100"/>
      <c r="I84" s="43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  <c r="DO84" s="99"/>
      <c r="DP84" s="99"/>
      <c r="DQ84" s="99"/>
      <c r="DR84" s="99"/>
      <c r="DS84" s="99"/>
      <c r="DT84" s="99"/>
      <c r="DU84" s="99"/>
      <c r="DV84" s="99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99"/>
      <c r="EH84" s="99"/>
      <c r="EI84" s="99"/>
      <c r="EJ84" s="99"/>
      <c r="EK84" s="99"/>
      <c r="EL84" s="99"/>
      <c r="EM84" s="99"/>
      <c r="EN84" s="99"/>
      <c r="EO84" s="99"/>
      <c r="EP84" s="99"/>
      <c r="EQ84" s="99"/>
      <c r="ER84" s="99"/>
      <c r="ES84" s="99"/>
      <c r="ET84" s="99"/>
      <c r="EU84" s="99"/>
      <c r="EV84" s="99"/>
      <c r="EW84" s="99"/>
      <c r="EX84" s="99"/>
      <c r="EY84" s="99"/>
      <c r="EZ84" s="99"/>
      <c r="FA84" s="99"/>
      <c r="FB84" s="99"/>
      <c r="FC84" s="99"/>
      <c r="FD84" s="99"/>
      <c r="FE84" s="99"/>
      <c r="FF84" s="99"/>
      <c r="FG84" s="99"/>
      <c r="FH84" s="99"/>
      <c r="FI84" s="99"/>
      <c r="FJ84" s="99"/>
      <c r="FK84" s="99"/>
      <c r="FL84" s="99"/>
      <c r="FM84" s="99"/>
      <c r="FN84" s="99"/>
      <c r="FO84" s="99"/>
      <c r="FP84" s="99"/>
      <c r="FQ84" s="99"/>
      <c r="FR84" s="99"/>
      <c r="FS84" s="99"/>
      <c r="FT84" s="99"/>
      <c r="FU84" s="99"/>
      <c r="FV84" s="99"/>
      <c r="FW84" s="99"/>
      <c r="FX84" s="99"/>
      <c r="FY84" s="99"/>
      <c r="FZ84" s="99"/>
      <c r="GA84" s="99"/>
      <c r="GB84" s="99"/>
      <c r="GC84" s="99"/>
      <c r="GD84" s="99"/>
      <c r="GE84" s="99"/>
      <c r="GF84" s="99"/>
      <c r="GG84" s="99"/>
      <c r="GH84" s="99"/>
      <c r="GI84" s="99"/>
      <c r="GJ84" s="99"/>
      <c r="GK84" s="99"/>
      <c r="GL84" s="99"/>
      <c r="GM84" s="99"/>
      <c r="GN84" s="99"/>
      <c r="GO84" s="99"/>
      <c r="GP84" s="99"/>
      <c r="GQ84" s="99"/>
      <c r="GR84" s="99"/>
      <c r="GS84" s="99"/>
      <c r="GT84" s="99"/>
      <c r="GU84" s="99"/>
      <c r="GV84" s="99"/>
      <c r="GW84" s="99"/>
      <c r="GX84" s="99"/>
      <c r="GY84" s="99"/>
      <c r="GZ84" s="99"/>
      <c r="HA84" s="99"/>
      <c r="HB84" s="99"/>
      <c r="HC84" s="99"/>
      <c r="HD84" s="99"/>
      <c r="HE84" s="99"/>
      <c r="HF84" s="99"/>
      <c r="HG84" s="99"/>
      <c r="HH84" s="99"/>
      <c r="HI84" s="99"/>
      <c r="HJ84" s="99"/>
      <c r="HK84" s="99"/>
      <c r="HL84" s="99"/>
      <c r="HM84" s="99"/>
      <c r="HN84" s="99"/>
      <c r="HO84" s="99"/>
      <c r="HP84" s="99"/>
      <c r="HQ84" s="99"/>
      <c r="HR84" s="99"/>
      <c r="HS84" s="99"/>
      <c r="HT84" s="99"/>
      <c r="HU84" s="99"/>
      <c r="HV84" s="99"/>
      <c r="HW84" s="99"/>
      <c r="HX84" s="99"/>
      <c r="HY84" s="99"/>
      <c r="HZ84" s="99"/>
      <c r="IA84" s="99"/>
      <c r="IB84" s="99"/>
      <c r="IC84" s="99"/>
      <c r="ID84" s="99"/>
      <c r="IE84" s="99"/>
      <c r="IF84" s="99"/>
      <c r="IG84" s="99"/>
      <c r="IH84" s="99"/>
      <c r="II84" s="99"/>
      <c r="IJ84" s="99"/>
      <c r="IK84" s="99"/>
      <c r="IL84" s="99"/>
      <c r="IM84" s="99"/>
      <c r="IN84" s="99"/>
      <c r="IO84" s="99"/>
      <c r="IP84" s="99"/>
      <c r="IQ84" s="99"/>
      <c r="IR84" s="99"/>
      <c r="IS84" s="99"/>
      <c r="IT84" s="99"/>
      <c r="IU84" s="99"/>
      <c r="IV84" s="99"/>
      <c r="IW84" s="43"/>
      <c r="IX84" s="43"/>
      <c r="IY84" s="43"/>
      <c r="IZ84" s="43"/>
      <c r="JA84" s="43"/>
      <c r="JB84" s="43"/>
      <c r="JC84" s="43"/>
      <c r="JD84" s="43"/>
      <c r="JE84" s="43"/>
      <c r="JF84" s="43"/>
      <c r="JG84" s="43"/>
      <c r="JH84" s="43"/>
      <c r="JI84" s="43"/>
      <c r="JJ84" s="43"/>
      <c r="JK84" s="43"/>
      <c r="JL84" s="43"/>
      <c r="JM84" s="43"/>
      <c r="JN84" s="43"/>
      <c r="JO84" s="43"/>
      <c r="JP84" s="43"/>
      <c r="JQ84" s="43"/>
      <c r="JR84" s="43"/>
      <c r="JS84" s="43"/>
      <c r="JT84" s="43"/>
      <c r="JU84" s="43"/>
      <c r="JV84" s="43"/>
      <c r="JW84" s="43"/>
      <c r="JX84" s="43"/>
      <c r="JY84" s="43"/>
      <c r="JZ84" s="43"/>
      <c r="KA84" s="43"/>
      <c r="KB84" s="43"/>
      <c r="KC84" s="43"/>
      <c r="KD84" s="43"/>
      <c r="KE84" s="43"/>
      <c r="KF84" s="43"/>
      <c r="KG84" s="43"/>
      <c r="KH84" s="43"/>
      <c r="KI84" s="43"/>
      <c r="KJ84" s="43"/>
      <c r="KK84" s="43"/>
      <c r="KL84" s="43"/>
      <c r="KM84" s="43"/>
      <c r="KN84" s="43"/>
      <c r="KO84" s="43"/>
      <c r="KP84" s="43"/>
      <c r="KQ84" s="43"/>
      <c r="KR84" s="43"/>
      <c r="KS84" s="43"/>
      <c r="KT84" s="43"/>
      <c r="KU84" s="43"/>
      <c r="KV84" s="43"/>
      <c r="KW84" s="43"/>
      <c r="KX84" s="43"/>
      <c r="KY84" s="43"/>
      <c r="KZ84" s="43"/>
      <c r="LA84" s="43"/>
      <c r="LB84" s="43"/>
      <c r="LC84" s="43"/>
      <c r="LD84" s="43"/>
      <c r="LE84" s="43"/>
      <c r="LF84" s="43"/>
      <c r="LG84" s="43"/>
      <c r="LH84" s="43"/>
      <c r="LI84" s="43"/>
      <c r="LJ84" s="43"/>
      <c r="LK84" s="43"/>
      <c r="LL84" s="43"/>
      <c r="LM84" s="43"/>
      <c r="LN84" s="43"/>
      <c r="LO84" s="43"/>
      <c r="LP84" s="43"/>
      <c r="LQ84" s="43"/>
      <c r="LR84" s="43"/>
      <c r="LS84" s="43"/>
      <c r="LT84" s="43"/>
      <c r="LU84" s="43"/>
      <c r="LV84" s="43"/>
      <c r="LW84" s="43"/>
      <c r="LX84" s="43"/>
      <c r="LY84" s="43"/>
      <c r="LZ84" s="43"/>
      <c r="MA84" s="43"/>
      <c r="MB84" s="43"/>
      <c r="MC84" s="43"/>
      <c r="MD84" s="43"/>
      <c r="ME84" s="43"/>
      <c r="MF84" s="43"/>
      <c r="MG84" s="43"/>
      <c r="MH84" s="43"/>
      <c r="MI84" s="43"/>
      <c r="MJ84" s="43"/>
      <c r="MK84" s="43"/>
      <c r="ML84" s="43"/>
      <c r="MM84" s="43"/>
      <c r="MN84" s="43"/>
      <c r="MO84" s="43"/>
      <c r="MP84" s="43"/>
      <c r="MQ84" s="43"/>
      <c r="MR84" s="43"/>
      <c r="MS84" s="43"/>
      <c r="MT84" s="43"/>
      <c r="MU84" s="43"/>
      <c r="MV84" s="43"/>
      <c r="MW84" s="43"/>
      <c r="MX84" s="43"/>
      <c r="MY84" s="43"/>
      <c r="MZ84" s="43"/>
      <c r="NA84" s="43"/>
      <c r="NB84" s="43"/>
      <c r="NC84" s="43"/>
      <c r="ND84" s="43"/>
      <c r="NE84" s="43"/>
      <c r="NF84" s="43"/>
      <c r="NG84" s="43"/>
      <c r="NH84" s="43"/>
      <c r="NI84" s="43"/>
      <c r="NJ84" s="43"/>
      <c r="NK84" s="43"/>
      <c r="NL84" s="43"/>
      <c r="NM84" s="43"/>
      <c r="NN84" s="43"/>
      <c r="NO84" s="43"/>
      <c r="NP84" s="43"/>
      <c r="NQ84" s="43"/>
      <c r="NR84" s="43"/>
      <c r="NS84" s="43"/>
      <c r="NT84" s="43"/>
      <c r="NU84" s="43"/>
      <c r="NV84" s="43"/>
      <c r="NW84" s="43"/>
      <c r="NX84" s="43"/>
      <c r="NY84" s="43"/>
      <c r="NZ84" s="43"/>
      <c r="OA84" s="43"/>
      <c r="OB84" s="43"/>
      <c r="OC84" s="43"/>
      <c r="OD84" s="43"/>
      <c r="OE84" s="43"/>
      <c r="OF84" s="43"/>
      <c r="OG84" s="43"/>
      <c r="OH84" s="43"/>
      <c r="OI84" s="43"/>
      <c r="OJ84" s="43"/>
      <c r="OK84" s="43"/>
      <c r="OL84" s="43"/>
      <c r="OM84" s="43"/>
      <c r="ON84" s="43"/>
      <c r="OO84" s="43"/>
      <c r="OP84" s="43"/>
      <c r="OQ84" s="43"/>
      <c r="OR84" s="43"/>
      <c r="OS84" s="43"/>
      <c r="OT84" s="43"/>
      <c r="OU84" s="43"/>
      <c r="OV84" s="43"/>
      <c r="OW84" s="43"/>
      <c r="OX84" s="43"/>
      <c r="OY84" s="43"/>
      <c r="OZ84" s="43"/>
      <c r="PA84" s="43"/>
      <c r="PB84" s="43"/>
      <c r="PC84" s="43"/>
      <c r="PD84" s="43"/>
      <c r="PE84" s="43"/>
      <c r="PF84" s="43"/>
      <c r="PG84" s="43"/>
      <c r="PH84" s="43"/>
      <c r="PI84" s="43"/>
      <c r="PJ84" s="43"/>
      <c r="PK84" s="43"/>
      <c r="PL84" s="43"/>
      <c r="PM84" s="43"/>
      <c r="PN84" s="43"/>
      <c r="PO84" s="43"/>
      <c r="PP84" s="43"/>
      <c r="PQ84" s="43"/>
      <c r="PR84" s="43"/>
      <c r="PS84" s="43"/>
      <c r="PT84" s="43"/>
      <c r="PU84" s="43"/>
      <c r="PV84" s="43"/>
      <c r="PW84" s="43"/>
      <c r="PX84" s="43"/>
      <c r="PY84" s="43"/>
      <c r="PZ84" s="43"/>
      <c r="QA84" s="43"/>
      <c r="QB84" s="43"/>
      <c r="QC84" s="43"/>
      <c r="QD84" s="43"/>
      <c r="QE84" s="43"/>
      <c r="QF84" s="43"/>
      <c r="QG84" s="43"/>
      <c r="QH84" s="43"/>
      <c r="QI84" s="43"/>
      <c r="QJ84" s="43"/>
      <c r="QK84" s="43"/>
      <c r="QL84" s="43"/>
      <c r="QM84" s="43"/>
      <c r="QN84" s="43"/>
      <c r="QO84" s="43"/>
      <c r="QP84" s="43"/>
      <c r="QQ84" s="43"/>
      <c r="QR84" s="43"/>
      <c r="QS84" s="43"/>
      <c r="QT84" s="43"/>
      <c r="QU84" s="43"/>
      <c r="QV84" s="43"/>
      <c r="QW84" s="43"/>
      <c r="QX84" s="43"/>
      <c r="QY84" s="43"/>
      <c r="QZ84" s="43"/>
      <c r="RA84" s="43"/>
      <c r="RB84" s="43"/>
      <c r="RC84" s="43"/>
      <c r="RD84" s="43"/>
      <c r="RE84" s="43"/>
      <c r="RF84" s="43"/>
      <c r="RG84" s="43"/>
      <c r="RH84" s="43"/>
      <c r="RI84" s="43"/>
      <c r="RJ84" s="43"/>
      <c r="RK84" s="43"/>
      <c r="RL84" s="43"/>
      <c r="RM84" s="43"/>
      <c r="RN84" s="43"/>
      <c r="RO84" s="43"/>
      <c r="RP84" s="43"/>
      <c r="RQ84" s="43"/>
      <c r="RR84" s="43"/>
      <c r="RS84" s="43"/>
      <c r="RT84" s="43"/>
      <c r="RU84" s="43"/>
      <c r="RV84" s="43"/>
      <c r="RW84" s="43"/>
      <c r="RX84" s="43"/>
      <c r="RY84" s="43"/>
      <c r="RZ84" s="43"/>
      <c r="SA84" s="43"/>
      <c r="SB84" s="43"/>
      <c r="SC84" s="43"/>
      <c r="SD84" s="43"/>
      <c r="SE84" s="43"/>
      <c r="SF84" s="43"/>
      <c r="SG84" s="43"/>
      <c r="SH84" s="43"/>
      <c r="SI84" s="43"/>
      <c r="SJ84" s="43"/>
      <c r="SK84" s="43"/>
      <c r="SL84" s="43"/>
      <c r="SM84" s="43"/>
      <c r="SN84" s="43"/>
      <c r="SO84" s="43"/>
      <c r="SP84" s="43"/>
      <c r="SQ84" s="43"/>
      <c r="SR84" s="43"/>
      <c r="SS84" s="43"/>
      <c r="ST84" s="43"/>
      <c r="SU84" s="43"/>
      <c r="SV84" s="43"/>
      <c r="SW84" s="43"/>
      <c r="SX84" s="43"/>
      <c r="SY84" s="43"/>
      <c r="SZ84" s="43"/>
      <c r="TA84" s="43"/>
      <c r="TB84" s="43"/>
      <c r="TC84" s="43"/>
      <c r="TD84" s="43"/>
      <c r="TE84" s="43"/>
      <c r="TF84" s="43"/>
      <c r="TG84" s="43"/>
      <c r="TH84" s="43"/>
      <c r="TI84" s="43"/>
      <c r="TJ84" s="43"/>
      <c r="TK84" s="43"/>
      <c r="TL84" s="43"/>
      <c r="TM84" s="43"/>
      <c r="TN84" s="43"/>
      <c r="TO84" s="43"/>
      <c r="TP84" s="43"/>
      <c r="TQ84" s="43"/>
      <c r="TR84" s="43"/>
      <c r="TS84" s="43"/>
      <c r="TT84" s="43"/>
      <c r="TU84" s="43"/>
      <c r="TV84" s="43"/>
      <c r="TW84" s="43"/>
      <c r="TX84" s="43"/>
      <c r="TY84" s="43"/>
      <c r="TZ84" s="43"/>
      <c r="UA84" s="43"/>
      <c r="UB84" s="43"/>
      <c r="UC84" s="43"/>
      <c r="UD84" s="43"/>
      <c r="UE84" s="43"/>
      <c r="UF84" s="43"/>
      <c r="UG84" s="43"/>
      <c r="UH84" s="43"/>
      <c r="UI84" s="43"/>
      <c r="UJ84" s="43"/>
      <c r="UK84" s="43"/>
      <c r="UL84" s="43"/>
      <c r="UM84" s="43"/>
      <c r="UN84" s="43"/>
      <c r="UO84" s="43"/>
      <c r="UP84" s="43"/>
      <c r="UQ84" s="43"/>
      <c r="UR84" s="43"/>
      <c r="US84" s="43"/>
      <c r="UT84" s="43"/>
      <c r="UU84" s="43"/>
      <c r="UV84" s="43"/>
      <c r="UW84" s="43"/>
      <c r="UX84" s="43"/>
      <c r="UY84" s="43"/>
      <c r="UZ84" s="43"/>
      <c r="VA84" s="43"/>
      <c r="VB84" s="43"/>
      <c r="VC84" s="43"/>
      <c r="VD84" s="43"/>
      <c r="VE84" s="43"/>
      <c r="VF84" s="43"/>
      <c r="VG84" s="43"/>
      <c r="VH84" s="43"/>
      <c r="VI84" s="43"/>
      <c r="VJ84" s="43"/>
      <c r="VK84" s="43"/>
      <c r="VL84" s="43"/>
      <c r="VM84" s="43"/>
      <c r="VN84" s="43"/>
      <c r="VO84" s="43"/>
      <c r="VP84" s="43"/>
      <c r="VQ84" s="43"/>
      <c r="VR84" s="43"/>
      <c r="VS84" s="43"/>
      <c r="VT84" s="43"/>
      <c r="VU84" s="43"/>
      <c r="VV84" s="43"/>
      <c r="VW84" s="43"/>
      <c r="VX84" s="43"/>
      <c r="VY84" s="43"/>
      <c r="VZ84" s="43"/>
      <c r="WA84" s="43"/>
      <c r="WB84" s="43"/>
      <c r="WC84" s="43"/>
      <c r="WD84" s="43"/>
      <c r="WE84" s="43"/>
      <c r="WF84" s="43"/>
      <c r="WG84" s="43"/>
      <c r="WH84" s="43"/>
      <c r="WI84" s="43"/>
      <c r="WJ84" s="43"/>
      <c r="WK84" s="43"/>
      <c r="WL84" s="43"/>
      <c r="WM84" s="43"/>
      <c r="WN84" s="43"/>
      <c r="WO84" s="43"/>
      <c r="WP84" s="43"/>
      <c r="WQ84" s="43"/>
      <c r="WR84" s="43"/>
      <c r="WS84" s="43"/>
      <c r="WT84" s="43"/>
      <c r="WU84" s="43"/>
      <c r="WV84" s="43"/>
      <c r="WW84" s="43"/>
      <c r="WX84" s="43"/>
      <c r="WY84" s="43"/>
      <c r="WZ84" s="43"/>
      <c r="XA84" s="43"/>
      <c r="XB84" s="43"/>
      <c r="XC84" s="43"/>
      <c r="XD84" s="43"/>
      <c r="XE84" s="43"/>
      <c r="XF84" s="43"/>
      <c r="XG84" s="43"/>
      <c r="XH84" s="43"/>
      <c r="XI84" s="43"/>
      <c r="XJ84" s="43"/>
      <c r="XK84" s="43"/>
      <c r="XL84" s="43"/>
      <c r="XM84" s="43"/>
      <c r="XN84" s="43"/>
      <c r="XO84" s="43"/>
      <c r="XP84" s="43"/>
      <c r="XQ84" s="43"/>
      <c r="XR84" s="43"/>
      <c r="XS84" s="43"/>
      <c r="XT84" s="43"/>
      <c r="XU84" s="43"/>
      <c r="XV84" s="43"/>
      <c r="XW84" s="43"/>
      <c r="XX84" s="43"/>
      <c r="XY84" s="43"/>
      <c r="XZ84" s="43"/>
      <c r="YA84" s="43"/>
      <c r="YB84" s="43"/>
      <c r="YC84" s="43"/>
      <c r="YD84" s="43"/>
      <c r="YE84" s="43"/>
      <c r="YF84" s="43"/>
      <c r="YG84" s="43"/>
      <c r="YH84" s="43"/>
      <c r="YI84" s="43"/>
      <c r="YJ84" s="43"/>
      <c r="YK84" s="43"/>
      <c r="YL84" s="43"/>
      <c r="YM84" s="43"/>
      <c r="YN84" s="43"/>
      <c r="YO84" s="43"/>
      <c r="YP84" s="43"/>
      <c r="YQ84" s="43"/>
      <c r="YR84" s="43"/>
      <c r="YS84" s="43"/>
      <c r="YT84" s="43"/>
      <c r="YU84" s="43"/>
      <c r="YV84" s="43"/>
      <c r="YW84" s="43"/>
      <c r="YX84" s="43"/>
      <c r="YY84" s="43"/>
      <c r="YZ84" s="43"/>
      <c r="ZA84" s="43"/>
      <c r="ZB84" s="43"/>
      <c r="ZC84" s="43"/>
      <c r="ZD84" s="43"/>
      <c r="ZE84" s="43"/>
      <c r="ZF84" s="43"/>
      <c r="ZG84" s="43"/>
      <c r="ZH84" s="43"/>
      <c r="ZI84" s="43"/>
      <c r="ZJ84" s="43"/>
      <c r="ZK84" s="43"/>
      <c r="ZL84" s="43"/>
      <c r="ZM84" s="43"/>
      <c r="ZN84" s="43"/>
      <c r="ZO84" s="43"/>
      <c r="ZP84" s="43"/>
      <c r="ZQ84" s="43"/>
      <c r="ZR84" s="43"/>
      <c r="ZS84" s="43"/>
      <c r="ZT84" s="43"/>
      <c r="ZU84" s="43"/>
      <c r="ZV84" s="43"/>
      <c r="ZW84" s="43"/>
      <c r="ZX84" s="43"/>
      <c r="ZY84" s="43"/>
      <c r="ZZ84" s="43"/>
      <c r="AAA84" s="43"/>
      <c r="AAB84" s="43"/>
      <c r="AAC84" s="43"/>
      <c r="AAD84" s="43"/>
      <c r="AAE84" s="43"/>
      <c r="AAF84" s="43"/>
      <c r="AAG84" s="43"/>
      <c r="AAH84" s="43"/>
      <c r="AAI84" s="43"/>
      <c r="AAJ84" s="43"/>
      <c r="AAK84" s="43"/>
      <c r="AAL84" s="43"/>
      <c r="AAM84" s="43"/>
      <c r="AAN84" s="43"/>
      <c r="AAO84" s="43"/>
      <c r="AAP84" s="43"/>
      <c r="AAQ84" s="43"/>
      <c r="AAR84" s="43"/>
      <c r="AAS84" s="43"/>
      <c r="AAT84" s="43"/>
      <c r="AAU84" s="43"/>
      <c r="AAV84" s="43"/>
      <c r="AAW84" s="43"/>
      <c r="AAX84" s="43"/>
      <c r="AAY84" s="43"/>
      <c r="AAZ84" s="43"/>
      <c r="ABA84" s="43"/>
      <c r="ABB84" s="43"/>
      <c r="ABC84" s="43"/>
      <c r="ABD84" s="43"/>
      <c r="ABE84" s="43"/>
      <c r="ABF84" s="43"/>
      <c r="ABG84" s="43"/>
      <c r="ABH84" s="43"/>
      <c r="ABI84" s="43"/>
      <c r="ABJ84" s="43"/>
      <c r="ABK84" s="43"/>
      <c r="ABL84" s="43"/>
      <c r="ABM84" s="43"/>
      <c r="ABN84" s="43"/>
      <c r="ABO84" s="43"/>
      <c r="ABP84" s="43"/>
      <c r="ABQ84" s="43"/>
      <c r="ABR84" s="43"/>
      <c r="ABS84" s="43"/>
      <c r="ABT84" s="43"/>
      <c r="ABU84" s="43"/>
      <c r="ABV84" s="43"/>
      <c r="ABW84" s="43"/>
      <c r="ABX84" s="43"/>
      <c r="ABY84" s="43"/>
      <c r="ABZ84" s="43"/>
      <c r="ACA84" s="43"/>
      <c r="ACB84" s="43"/>
      <c r="ACC84" s="43"/>
      <c r="ACD84" s="43"/>
      <c r="ACE84" s="43"/>
      <c r="ACF84" s="43"/>
      <c r="ACG84" s="43"/>
      <c r="ACH84" s="43"/>
      <c r="ACI84" s="43"/>
      <c r="ACJ84" s="43"/>
      <c r="ACK84" s="43"/>
      <c r="ACL84" s="43"/>
      <c r="ACM84" s="43"/>
      <c r="ACN84" s="43"/>
      <c r="ACO84" s="43"/>
      <c r="ACP84" s="43"/>
      <c r="ACQ84" s="43"/>
      <c r="ACR84" s="43"/>
      <c r="ACS84" s="43"/>
      <c r="ACT84" s="43"/>
      <c r="ACU84" s="43"/>
      <c r="ACV84" s="43"/>
      <c r="ACW84" s="43"/>
      <c r="ACX84" s="43"/>
      <c r="ACY84" s="43"/>
      <c r="ACZ84" s="43"/>
      <c r="ADA84" s="43"/>
      <c r="ADB84" s="43"/>
      <c r="ADC84" s="43"/>
      <c r="ADD84" s="43"/>
      <c r="ADE84" s="43"/>
      <c r="ADF84" s="43"/>
      <c r="ADG84" s="43"/>
      <c r="ADH84" s="43"/>
      <c r="ADI84" s="43"/>
      <c r="ADJ84" s="43"/>
      <c r="ADK84" s="43"/>
      <c r="ADL84" s="43"/>
      <c r="ADM84" s="43"/>
      <c r="ADN84" s="43"/>
      <c r="ADO84" s="43"/>
      <c r="ADP84" s="43"/>
      <c r="ADQ84" s="43"/>
      <c r="ADR84" s="43"/>
      <c r="ADS84" s="43"/>
      <c r="ADT84" s="43"/>
      <c r="ADU84" s="43"/>
      <c r="ADV84" s="43"/>
      <c r="ADW84" s="43"/>
      <c r="ADX84" s="43"/>
      <c r="ADY84" s="43"/>
      <c r="ADZ84" s="43"/>
      <c r="AEA84" s="43"/>
      <c r="AEB84" s="43"/>
      <c r="AEC84" s="43"/>
      <c r="AED84" s="43"/>
      <c r="AEE84" s="43"/>
      <c r="AEF84" s="43"/>
      <c r="AEG84" s="43"/>
      <c r="AEH84" s="43"/>
      <c r="AEI84" s="43"/>
      <c r="AEJ84" s="43"/>
      <c r="AEK84" s="43"/>
      <c r="AEL84" s="43"/>
      <c r="AEM84" s="43"/>
      <c r="AEN84" s="43"/>
      <c r="AEO84" s="43"/>
      <c r="AEP84" s="43"/>
      <c r="AEQ84" s="43"/>
      <c r="AER84" s="43"/>
      <c r="AES84" s="43"/>
      <c r="AET84" s="43"/>
      <c r="AEU84" s="43"/>
      <c r="AEV84" s="43"/>
      <c r="AEW84" s="43"/>
      <c r="AEX84" s="43"/>
      <c r="AEY84" s="43"/>
      <c r="AEZ84" s="43"/>
      <c r="AFA84" s="43"/>
      <c r="AFB84" s="43"/>
      <c r="AFC84" s="43"/>
      <c r="AFD84" s="43"/>
      <c r="AFE84" s="43"/>
      <c r="AFF84" s="43"/>
      <c r="AFG84" s="43"/>
      <c r="AFH84" s="43"/>
      <c r="AFI84" s="43"/>
      <c r="AFJ84" s="43"/>
      <c r="AFK84" s="43"/>
      <c r="AFL84" s="43"/>
      <c r="AFM84" s="43"/>
      <c r="AFN84" s="43"/>
      <c r="AFO84" s="43"/>
      <c r="AFP84" s="43"/>
      <c r="AFQ84" s="43"/>
      <c r="AFR84" s="43"/>
      <c r="AFS84" s="43"/>
      <c r="AFT84" s="43"/>
      <c r="AFU84" s="43"/>
      <c r="AFV84" s="43"/>
      <c r="AFW84" s="43"/>
      <c r="AFX84" s="43"/>
      <c r="AFY84" s="43"/>
      <c r="AFZ84" s="43"/>
      <c r="AGA84" s="43"/>
      <c r="AGB84" s="43"/>
      <c r="AGC84" s="43"/>
      <c r="AGD84" s="43"/>
      <c r="AGE84" s="43"/>
      <c r="AGF84" s="43"/>
      <c r="AGG84" s="43"/>
      <c r="AGH84" s="43"/>
      <c r="AGI84" s="43"/>
      <c r="AGJ84" s="43"/>
      <c r="AGK84" s="43"/>
      <c r="AGL84" s="43"/>
      <c r="AGM84" s="43"/>
      <c r="AGN84" s="43"/>
      <c r="AGO84" s="43"/>
      <c r="AGP84" s="43"/>
      <c r="AGQ84" s="43"/>
      <c r="AGR84" s="43"/>
      <c r="AGS84" s="43"/>
      <c r="AGT84" s="43"/>
      <c r="AGU84" s="43"/>
      <c r="AGV84" s="43"/>
      <c r="AGW84" s="43"/>
      <c r="AGX84" s="43"/>
      <c r="AGY84" s="43"/>
      <c r="AGZ84" s="43"/>
      <c r="AHA84" s="43"/>
      <c r="AHB84" s="43"/>
      <c r="AHC84" s="43"/>
      <c r="AHD84" s="43"/>
      <c r="AHE84" s="43"/>
      <c r="AHF84" s="43"/>
      <c r="AHG84" s="43"/>
      <c r="AHH84" s="43"/>
      <c r="AHI84" s="43"/>
      <c r="AHJ84" s="43"/>
      <c r="AHK84" s="43"/>
      <c r="AHL84" s="43"/>
      <c r="AHM84" s="43"/>
      <c r="AHN84" s="43"/>
      <c r="AHO84" s="43"/>
      <c r="AHP84" s="43"/>
      <c r="AHQ84" s="43"/>
      <c r="AHR84" s="43"/>
      <c r="AHS84" s="43"/>
      <c r="AHT84" s="43"/>
      <c r="AHU84" s="43"/>
      <c r="AHV84" s="43"/>
      <c r="AHW84" s="43"/>
      <c r="AHX84" s="43"/>
      <c r="AHY84" s="43"/>
      <c r="AHZ84" s="43"/>
      <c r="AIA84" s="43"/>
      <c r="AIB84" s="43"/>
      <c r="AIC84" s="43"/>
      <c r="AID84" s="43"/>
      <c r="AIE84" s="43"/>
      <c r="AIF84" s="43"/>
      <c r="AIG84" s="43"/>
      <c r="AIH84" s="43"/>
      <c r="AII84" s="43"/>
      <c r="AIJ84" s="43"/>
      <c r="AIK84" s="43"/>
      <c r="AIL84" s="43"/>
      <c r="AIM84" s="43"/>
      <c r="AIN84" s="43"/>
      <c r="AIO84" s="43"/>
      <c r="AIP84" s="43"/>
      <c r="AIQ84" s="43"/>
      <c r="AIR84" s="43"/>
      <c r="AIS84" s="43"/>
      <c r="AIT84" s="43"/>
      <c r="AIU84" s="43"/>
      <c r="AIV84" s="43"/>
      <c r="AIW84" s="43"/>
      <c r="AIX84" s="43"/>
      <c r="AIY84" s="43"/>
      <c r="AIZ84" s="43"/>
      <c r="AJA84" s="43"/>
      <c r="AJB84" s="43"/>
      <c r="AJC84" s="43"/>
      <c r="AJD84" s="43"/>
      <c r="AJE84" s="43"/>
      <c r="AJF84" s="43"/>
      <c r="AJG84" s="43"/>
      <c r="AJH84" s="43"/>
      <c r="AJI84" s="43"/>
      <c r="AJJ84" s="43"/>
      <c r="AJK84" s="43"/>
      <c r="AJL84" s="43"/>
      <c r="AJM84" s="43"/>
      <c r="AJN84" s="43"/>
      <c r="AJO84" s="43"/>
      <c r="AJP84" s="43"/>
      <c r="AJQ84" s="43"/>
      <c r="AJR84" s="43"/>
      <c r="AJS84" s="43"/>
      <c r="AJT84" s="43"/>
      <c r="AJU84" s="43"/>
      <c r="AJV84" s="43"/>
      <c r="AJW84" s="43"/>
      <c r="AJX84" s="43"/>
      <c r="AJY84" s="43"/>
      <c r="AJZ84" s="43"/>
      <c r="AKA84" s="43"/>
      <c r="AKB84" s="43"/>
      <c r="AKC84" s="43"/>
      <c r="AKD84" s="43"/>
      <c r="AKE84" s="43"/>
      <c r="AKF84" s="43"/>
      <c r="AKG84" s="43"/>
      <c r="AKH84" s="43"/>
      <c r="AKI84" s="43"/>
      <c r="AKJ84" s="43"/>
      <c r="AKK84" s="43"/>
      <c r="AKL84" s="43"/>
      <c r="AKM84" s="43"/>
      <c r="AKN84" s="43"/>
      <c r="AKO84" s="43"/>
      <c r="AKP84" s="43"/>
      <c r="AKQ84" s="43"/>
      <c r="AKR84" s="43"/>
      <c r="AKS84" s="43"/>
      <c r="AKT84" s="43"/>
      <c r="AKU84" s="43"/>
      <c r="AKV84" s="43"/>
      <c r="AKW84" s="43"/>
      <c r="AKX84" s="43"/>
      <c r="AKY84" s="43"/>
      <c r="AKZ84" s="43"/>
      <c r="ALA84" s="43"/>
      <c r="ALB84" s="43"/>
      <c r="ALC84" s="43"/>
      <c r="ALD84" s="43"/>
      <c r="ALE84" s="43"/>
      <c r="ALF84" s="43"/>
      <c r="ALG84" s="43"/>
      <c r="ALH84" s="43"/>
      <c r="ALI84" s="43"/>
      <c r="ALJ84" s="43"/>
      <c r="ALK84" s="43"/>
      <c r="ALL84" s="43"/>
      <c r="ALM84" s="43"/>
      <c r="ALN84" s="43"/>
      <c r="ALO84" s="43"/>
      <c r="ALP84" s="43"/>
      <c r="ALQ84" s="43"/>
      <c r="ALR84" s="43"/>
      <c r="ALS84" s="43"/>
      <c r="ALT84" s="43"/>
      <c r="ALU84" s="43"/>
      <c r="ALV84" s="43"/>
      <c r="ALW84" s="43"/>
      <c r="ALX84" s="43"/>
      <c r="ALY84" s="43"/>
      <c r="ALZ84" s="43"/>
      <c r="AMA84" s="43"/>
      <c r="AMB84" s="43"/>
      <c r="AMC84" s="43"/>
      <c r="AMD84" s="43"/>
      <c r="AME84" s="43"/>
      <c r="AMF84" s="43"/>
      <c r="AMG84" s="43"/>
      <c r="AMH84" s="43"/>
      <c r="AMI84" s="43"/>
      <c r="AMJ84" s="43"/>
    </row>
    <row r="85" spans="1:1024" ht="28.5" customHeight="1">
      <c r="A85" s="115">
        <v>5</v>
      </c>
      <c r="B85" s="51" t="s">
        <v>143</v>
      </c>
      <c r="C85" s="115">
        <v>2015</v>
      </c>
      <c r="D85" s="59">
        <v>2865</v>
      </c>
      <c r="E85" s="99"/>
      <c r="F85" s="100"/>
      <c r="G85" s="43"/>
      <c r="H85" s="100"/>
      <c r="I85" s="43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  <c r="DO85" s="99"/>
      <c r="DP85" s="99"/>
      <c r="DQ85" s="99"/>
      <c r="DR85" s="99"/>
      <c r="DS85" s="99"/>
      <c r="DT85" s="99"/>
      <c r="DU85" s="99"/>
      <c r="DV85" s="99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99"/>
      <c r="EH85" s="99"/>
      <c r="EI85" s="99"/>
      <c r="EJ85" s="99"/>
      <c r="EK85" s="99"/>
      <c r="EL85" s="99"/>
      <c r="EM85" s="99"/>
      <c r="EN85" s="99"/>
      <c r="EO85" s="99"/>
      <c r="EP85" s="99"/>
      <c r="EQ85" s="99"/>
      <c r="ER85" s="99"/>
      <c r="ES85" s="99"/>
      <c r="ET85" s="99"/>
      <c r="EU85" s="99"/>
      <c r="EV85" s="99"/>
      <c r="EW85" s="99"/>
      <c r="EX85" s="99"/>
      <c r="EY85" s="99"/>
      <c r="EZ85" s="99"/>
      <c r="FA85" s="99"/>
      <c r="FB85" s="99"/>
      <c r="FC85" s="99"/>
      <c r="FD85" s="99"/>
      <c r="FE85" s="99"/>
      <c r="FF85" s="99"/>
      <c r="FG85" s="99"/>
      <c r="FH85" s="99"/>
      <c r="FI85" s="99"/>
      <c r="FJ85" s="99"/>
      <c r="FK85" s="99"/>
      <c r="FL85" s="99"/>
      <c r="FM85" s="99"/>
      <c r="FN85" s="99"/>
      <c r="FO85" s="99"/>
      <c r="FP85" s="99"/>
      <c r="FQ85" s="99"/>
      <c r="FR85" s="99"/>
      <c r="FS85" s="99"/>
      <c r="FT85" s="99"/>
      <c r="FU85" s="99"/>
      <c r="FV85" s="99"/>
      <c r="FW85" s="99"/>
      <c r="FX85" s="99"/>
      <c r="FY85" s="99"/>
      <c r="FZ85" s="99"/>
      <c r="GA85" s="99"/>
      <c r="GB85" s="99"/>
      <c r="GC85" s="99"/>
      <c r="GD85" s="99"/>
      <c r="GE85" s="99"/>
      <c r="GF85" s="99"/>
      <c r="GG85" s="99"/>
      <c r="GH85" s="99"/>
      <c r="GI85" s="99"/>
      <c r="GJ85" s="99"/>
      <c r="GK85" s="99"/>
      <c r="GL85" s="99"/>
      <c r="GM85" s="99"/>
      <c r="GN85" s="99"/>
      <c r="GO85" s="99"/>
      <c r="GP85" s="99"/>
      <c r="GQ85" s="99"/>
      <c r="GR85" s="99"/>
      <c r="GS85" s="99"/>
      <c r="GT85" s="99"/>
      <c r="GU85" s="99"/>
      <c r="GV85" s="99"/>
      <c r="GW85" s="99"/>
      <c r="GX85" s="99"/>
      <c r="GY85" s="99"/>
      <c r="GZ85" s="99"/>
      <c r="HA85" s="99"/>
      <c r="HB85" s="99"/>
      <c r="HC85" s="99"/>
      <c r="HD85" s="99"/>
      <c r="HE85" s="99"/>
      <c r="HF85" s="99"/>
      <c r="HG85" s="99"/>
      <c r="HH85" s="99"/>
      <c r="HI85" s="99"/>
      <c r="HJ85" s="99"/>
      <c r="HK85" s="99"/>
      <c r="HL85" s="99"/>
      <c r="HM85" s="99"/>
      <c r="HN85" s="99"/>
      <c r="HO85" s="99"/>
      <c r="HP85" s="99"/>
      <c r="HQ85" s="99"/>
      <c r="HR85" s="99"/>
      <c r="HS85" s="99"/>
      <c r="HT85" s="99"/>
      <c r="HU85" s="99"/>
      <c r="HV85" s="99"/>
      <c r="HW85" s="99"/>
      <c r="HX85" s="99"/>
      <c r="HY85" s="99"/>
      <c r="HZ85" s="99"/>
      <c r="IA85" s="99"/>
      <c r="IB85" s="99"/>
      <c r="IC85" s="99"/>
      <c r="ID85" s="99"/>
      <c r="IE85" s="99"/>
      <c r="IF85" s="99"/>
      <c r="IG85" s="99"/>
      <c r="IH85" s="99"/>
      <c r="II85" s="99"/>
      <c r="IJ85" s="99"/>
      <c r="IK85" s="99"/>
      <c r="IL85" s="99"/>
      <c r="IM85" s="99"/>
      <c r="IN85" s="99"/>
      <c r="IO85" s="99"/>
      <c r="IP85" s="99"/>
      <c r="IQ85" s="99"/>
      <c r="IR85" s="99"/>
      <c r="IS85" s="99"/>
      <c r="IT85" s="99"/>
      <c r="IU85" s="99"/>
      <c r="IV85" s="99"/>
      <c r="IW85" s="43"/>
      <c r="IX85" s="43"/>
      <c r="IY85" s="43"/>
      <c r="IZ85" s="43"/>
      <c r="JA85" s="43"/>
      <c r="JB85" s="43"/>
      <c r="JC85" s="43"/>
      <c r="JD85" s="43"/>
      <c r="JE85" s="43"/>
      <c r="JF85" s="43"/>
      <c r="JG85" s="43"/>
      <c r="JH85" s="43"/>
      <c r="JI85" s="43"/>
      <c r="JJ85" s="43"/>
      <c r="JK85" s="43"/>
      <c r="JL85" s="43"/>
      <c r="JM85" s="43"/>
      <c r="JN85" s="43"/>
      <c r="JO85" s="43"/>
      <c r="JP85" s="43"/>
      <c r="JQ85" s="43"/>
      <c r="JR85" s="43"/>
      <c r="JS85" s="43"/>
      <c r="JT85" s="43"/>
      <c r="JU85" s="43"/>
      <c r="JV85" s="43"/>
      <c r="JW85" s="43"/>
      <c r="JX85" s="43"/>
      <c r="JY85" s="43"/>
      <c r="JZ85" s="43"/>
      <c r="KA85" s="43"/>
      <c r="KB85" s="43"/>
      <c r="KC85" s="43"/>
      <c r="KD85" s="43"/>
      <c r="KE85" s="43"/>
      <c r="KF85" s="43"/>
      <c r="KG85" s="43"/>
      <c r="KH85" s="43"/>
      <c r="KI85" s="43"/>
      <c r="KJ85" s="43"/>
      <c r="KK85" s="43"/>
      <c r="KL85" s="43"/>
      <c r="KM85" s="43"/>
      <c r="KN85" s="43"/>
      <c r="KO85" s="43"/>
      <c r="KP85" s="43"/>
      <c r="KQ85" s="43"/>
      <c r="KR85" s="43"/>
      <c r="KS85" s="43"/>
      <c r="KT85" s="43"/>
      <c r="KU85" s="43"/>
      <c r="KV85" s="43"/>
      <c r="KW85" s="43"/>
      <c r="KX85" s="43"/>
      <c r="KY85" s="43"/>
      <c r="KZ85" s="43"/>
      <c r="LA85" s="43"/>
      <c r="LB85" s="43"/>
      <c r="LC85" s="43"/>
      <c r="LD85" s="43"/>
      <c r="LE85" s="43"/>
      <c r="LF85" s="43"/>
      <c r="LG85" s="43"/>
      <c r="LH85" s="43"/>
      <c r="LI85" s="43"/>
      <c r="LJ85" s="43"/>
      <c r="LK85" s="43"/>
      <c r="LL85" s="43"/>
      <c r="LM85" s="43"/>
      <c r="LN85" s="43"/>
      <c r="LO85" s="43"/>
      <c r="LP85" s="43"/>
      <c r="LQ85" s="43"/>
      <c r="LR85" s="43"/>
      <c r="LS85" s="43"/>
      <c r="LT85" s="43"/>
      <c r="LU85" s="43"/>
      <c r="LV85" s="43"/>
      <c r="LW85" s="43"/>
      <c r="LX85" s="43"/>
      <c r="LY85" s="43"/>
      <c r="LZ85" s="43"/>
      <c r="MA85" s="43"/>
      <c r="MB85" s="43"/>
      <c r="MC85" s="43"/>
      <c r="MD85" s="43"/>
      <c r="ME85" s="43"/>
      <c r="MF85" s="43"/>
      <c r="MG85" s="43"/>
      <c r="MH85" s="43"/>
      <c r="MI85" s="43"/>
      <c r="MJ85" s="43"/>
      <c r="MK85" s="43"/>
      <c r="ML85" s="43"/>
      <c r="MM85" s="43"/>
      <c r="MN85" s="43"/>
      <c r="MO85" s="43"/>
      <c r="MP85" s="43"/>
      <c r="MQ85" s="43"/>
      <c r="MR85" s="43"/>
      <c r="MS85" s="43"/>
      <c r="MT85" s="43"/>
      <c r="MU85" s="43"/>
      <c r="MV85" s="43"/>
      <c r="MW85" s="43"/>
      <c r="MX85" s="43"/>
      <c r="MY85" s="43"/>
      <c r="MZ85" s="43"/>
      <c r="NA85" s="43"/>
      <c r="NB85" s="43"/>
      <c r="NC85" s="43"/>
      <c r="ND85" s="43"/>
      <c r="NE85" s="43"/>
      <c r="NF85" s="43"/>
      <c r="NG85" s="43"/>
      <c r="NH85" s="43"/>
      <c r="NI85" s="43"/>
      <c r="NJ85" s="43"/>
      <c r="NK85" s="43"/>
      <c r="NL85" s="43"/>
      <c r="NM85" s="43"/>
      <c r="NN85" s="43"/>
      <c r="NO85" s="43"/>
      <c r="NP85" s="43"/>
      <c r="NQ85" s="43"/>
      <c r="NR85" s="43"/>
      <c r="NS85" s="43"/>
      <c r="NT85" s="43"/>
      <c r="NU85" s="43"/>
      <c r="NV85" s="43"/>
      <c r="NW85" s="43"/>
      <c r="NX85" s="43"/>
      <c r="NY85" s="43"/>
      <c r="NZ85" s="43"/>
      <c r="OA85" s="43"/>
      <c r="OB85" s="43"/>
      <c r="OC85" s="43"/>
      <c r="OD85" s="43"/>
      <c r="OE85" s="43"/>
      <c r="OF85" s="43"/>
      <c r="OG85" s="43"/>
      <c r="OH85" s="43"/>
      <c r="OI85" s="43"/>
      <c r="OJ85" s="43"/>
      <c r="OK85" s="43"/>
      <c r="OL85" s="43"/>
      <c r="OM85" s="43"/>
      <c r="ON85" s="43"/>
      <c r="OO85" s="43"/>
      <c r="OP85" s="43"/>
      <c r="OQ85" s="43"/>
      <c r="OR85" s="43"/>
      <c r="OS85" s="43"/>
      <c r="OT85" s="43"/>
      <c r="OU85" s="43"/>
      <c r="OV85" s="43"/>
      <c r="OW85" s="43"/>
      <c r="OX85" s="43"/>
      <c r="OY85" s="43"/>
      <c r="OZ85" s="43"/>
      <c r="PA85" s="43"/>
      <c r="PB85" s="43"/>
      <c r="PC85" s="43"/>
      <c r="PD85" s="43"/>
      <c r="PE85" s="43"/>
      <c r="PF85" s="43"/>
      <c r="PG85" s="43"/>
      <c r="PH85" s="43"/>
      <c r="PI85" s="43"/>
      <c r="PJ85" s="43"/>
      <c r="PK85" s="43"/>
      <c r="PL85" s="43"/>
      <c r="PM85" s="43"/>
      <c r="PN85" s="43"/>
      <c r="PO85" s="43"/>
      <c r="PP85" s="43"/>
      <c r="PQ85" s="43"/>
      <c r="PR85" s="43"/>
      <c r="PS85" s="43"/>
      <c r="PT85" s="43"/>
      <c r="PU85" s="43"/>
      <c r="PV85" s="43"/>
      <c r="PW85" s="43"/>
      <c r="PX85" s="43"/>
      <c r="PY85" s="43"/>
      <c r="PZ85" s="43"/>
      <c r="QA85" s="43"/>
      <c r="QB85" s="43"/>
      <c r="QC85" s="43"/>
      <c r="QD85" s="43"/>
      <c r="QE85" s="43"/>
      <c r="QF85" s="43"/>
      <c r="QG85" s="43"/>
      <c r="QH85" s="43"/>
      <c r="QI85" s="43"/>
      <c r="QJ85" s="43"/>
      <c r="QK85" s="43"/>
      <c r="QL85" s="43"/>
      <c r="QM85" s="43"/>
      <c r="QN85" s="43"/>
      <c r="QO85" s="43"/>
      <c r="QP85" s="43"/>
      <c r="QQ85" s="43"/>
      <c r="QR85" s="43"/>
      <c r="QS85" s="43"/>
      <c r="QT85" s="43"/>
      <c r="QU85" s="43"/>
      <c r="QV85" s="43"/>
      <c r="QW85" s="43"/>
      <c r="QX85" s="43"/>
      <c r="QY85" s="43"/>
      <c r="QZ85" s="43"/>
      <c r="RA85" s="43"/>
      <c r="RB85" s="43"/>
      <c r="RC85" s="43"/>
      <c r="RD85" s="43"/>
      <c r="RE85" s="43"/>
      <c r="RF85" s="43"/>
      <c r="RG85" s="43"/>
      <c r="RH85" s="43"/>
      <c r="RI85" s="43"/>
      <c r="RJ85" s="43"/>
      <c r="RK85" s="43"/>
      <c r="RL85" s="43"/>
      <c r="RM85" s="43"/>
      <c r="RN85" s="43"/>
      <c r="RO85" s="43"/>
      <c r="RP85" s="43"/>
      <c r="RQ85" s="43"/>
      <c r="RR85" s="43"/>
      <c r="RS85" s="43"/>
      <c r="RT85" s="43"/>
      <c r="RU85" s="43"/>
      <c r="RV85" s="43"/>
      <c r="RW85" s="43"/>
      <c r="RX85" s="43"/>
      <c r="RY85" s="43"/>
      <c r="RZ85" s="43"/>
      <c r="SA85" s="43"/>
      <c r="SB85" s="43"/>
      <c r="SC85" s="43"/>
      <c r="SD85" s="43"/>
      <c r="SE85" s="43"/>
      <c r="SF85" s="43"/>
      <c r="SG85" s="43"/>
      <c r="SH85" s="43"/>
      <c r="SI85" s="43"/>
      <c r="SJ85" s="43"/>
      <c r="SK85" s="43"/>
      <c r="SL85" s="43"/>
      <c r="SM85" s="43"/>
      <c r="SN85" s="43"/>
      <c r="SO85" s="43"/>
      <c r="SP85" s="43"/>
      <c r="SQ85" s="43"/>
      <c r="SR85" s="43"/>
      <c r="SS85" s="43"/>
      <c r="ST85" s="43"/>
      <c r="SU85" s="43"/>
      <c r="SV85" s="43"/>
      <c r="SW85" s="43"/>
      <c r="SX85" s="43"/>
      <c r="SY85" s="43"/>
      <c r="SZ85" s="43"/>
      <c r="TA85" s="43"/>
      <c r="TB85" s="43"/>
      <c r="TC85" s="43"/>
      <c r="TD85" s="43"/>
      <c r="TE85" s="43"/>
      <c r="TF85" s="43"/>
      <c r="TG85" s="43"/>
      <c r="TH85" s="43"/>
      <c r="TI85" s="43"/>
      <c r="TJ85" s="43"/>
      <c r="TK85" s="43"/>
      <c r="TL85" s="43"/>
      <c r="TM85" s="43"/>
      <c r="TN85" s="43"/>
      <c r="TO85" s="43"/>
      <c r="TP85" s="43"/>
      <c r="TQ85" s="43"/>
      <c r="TR85" s="43"/>
      <c r="TS85" s="43"/>
      <c r="TT85" s="43"/>
      <c r="TU85" s="43"/>
      <c r="TV85" s="43"/>
      <c r="TW85" s="43"/>
      <c r="TX85" s="43"/>
      <c r="TY85" s="43"/>
      <c r="TZ85" s="43"/>
      <c r="UA85" s="43"/>
      <c r="UB85" s="43"/>
      <c r="UC85" s="43"/>
      <c r="UD85" s="43"/>
      <c r="UE85" s="43"/>
      <c r="UF85" s="43"/>
      <c r="UG85" s="43"/>
      <c r="UH85" s="43"/>
      <c r="UI85" s="43"/>
      <c r="UJ85" s="43"/>
      <c r="UK85" s="43"/>
      <c r="UL85" s="43"/>
      <c r="UM85" s="43"/>
      <c r="UN85" s="43"/>
      <c r="UO85" s="43"/>
      <c r="UP85" s="43"/>
      <c r="UQ85" s="43"/>
      <c r="UR85" s="43"/>
      <c r="US85" s="43"/>
      <c r="UT85" s="43"/>
      <c r="UU85" s="43"/>
      <c r="UV85" s="43"/>
      <c r="UW85" s="43"/>
      <c r="UX85" s="43"/>
      <c r="UY85" s="43"/>
      <c r="UZ85" s="43"/>
      <c r="VA85" s="43"/>
      <c r="VB85" s="43"/>
      <c r="VC85" s="43"/>
      <c r="VD85" s="43"/>
      <c r="VE85" s="43"/>
      <c r="VF85" s="43"/>
      <c r="VG85" s="43"/>
      <c r="VH85" s="43"/>
      <c r="VI85" s="43"/>
      <c r="VJ85" s="43"/>
      <c r="VK85" s="43"/>
      <c r="VL85" s="43"/>
      <c r="VM85" s="43"/>
      <c r="VN85" s="43"/>
      <c r="VO85" s="43"/>
      <c r="VP85" s="43"/>
      <c r="VQ85" s="43"/>
      <c r="VR85" s="43"/>
      <c r="VS85" s="43"/>
      <c r="VT85" s="43"/>
      <c r="VU85" s="43"/>
      <c r="VV85" s="43"/>
      <c r="VW85" s="43"/>
      <c r="VX85" s="43"/>
      <c r="VY85" s="43"/>
      <c r="VZ85" s="43"/>
      <c r="WA85" s="43"/>
      <c r="WB85" s="43"/>
      <c r="WC85" s="43"/>
      <c r="WD85" s="43"/>
      <c r="WE85" s="43"/>
      <c r="WF85" s="43"/>
      <c r="WG85" s="43"/>
      <c r="WH85" s="43"/>
      <c r="WI85" s="43"/>
      <c r="WJ85" s="43"/>
      <c r="WK85" s="43"/>
      <c r="WL85" s="43"/>
      <c r="WM85" s="43"/>
      <c r="WN85" s="43"/>
      <c r="WO85" s="43"/>
      <c r="WP85" s="43"/>
      <c r="WQ85" s="43"/>
      <c r="WR85" s="43"/>
      <c r="WS85" s="43"/>
      <c r="WT85" s="43"/>
      <c r="WU85" s="43"/>
      <c r="WV85" s="43"/>
      <c r="WW85" s="43"/>
      <c r="WX85" s="43"/>
      <c r="WY85" s="43"/>
      <c r="WZ85" s="43"/>
      <c r="XA85" s="43"/>
      <c r="XB85" s="43"/>
      <c r="XC85" s="43"/>
      <c r="XD85" s="43"/>
      <c r="XE85" s="43"/>
      <c r="XF85" s="43"/>
      <c r="XG85" s="43"/>
      <c r="XH85" s="43"/>
      <c r="XI85" s="43"/>
      <c r="XJ85" s="43"/>
      <c r="XK85" s="43"/>
      <c r="XL85" s="43"/>
      <c r="XM85" s="43"/>
      <c r="XN85" s="43"/>
      <c r="XO85" s="43"/>
      <c r="XP85" s="43"/>
      <c r="XQ85" s="43"/>
      <c r="XR85" s="43"/>
      <c r="XS85" s="43"/>
      <c r="XT85" s="43"/>
      <c r="XU85" s="43"/>
      <c r="XV85" s="43"/>
      <c r="XW85" s="43"/>
      <c r="XX85" s="43"/>
      <c r="XY85" s="43"/>
      <c r="XZ85" s="43"/>
      <c r="YA85" s="43"/>
      <c r="YB85" s="43"/>
      <c r="YC85" s="43"/>
      <c r="YD85" s="43"/>
      <c r="YE85" s="43"/>
      <c r="YF85" s="43"/>
      <c r="YG85" s="43"/>
      <c r="YH85" s="43"/>
      <c r="YI85" s="43"/>
      <c r="YJ85" s="43"/>
      <c r="YK85" s="43"/>
      <c r="YL85" s="43"/>
      <c r="YM85" s="43"/>
      <c r="YN85" s="43"/>
      <c r="YO85" s="43"/>
      <c r="YP85" s="43"/>
      <c r="YQ85" s="43"/>
      <c r="YR85" s="43"/>
      <c r="YS85" s="43"/>
      <c r="YT85" s="43"/>
      <c r="YU85" s="43"/>
      <c r="YV85" s="43"/>
      <c r="YW85" s="43"/>
      <c r="YX85" s="43"/>
      <c r="YY85" s="43"/>
      <c r="YZ85" s="43"/>
      <c r="ZA85" s="43"/>
      <c r="ZB85" s="43"/>
      <c r="ZC85" s="43"/>
      <c r="ZD85" s="43"/>
      <c r="ZE85" s="43"/>
      <c r="ZF85" s="43"/>
      <c r="ZG85" s="43"/>
      <c r="ZH85" s="43"/>
      <c r="ZI85" s="43"/>
      <c r="ZJ85" s="43"/>
      <c r="ZK85" s="43"/>
      <c r="ZL85" s="43"/>
      <c r="ZM85" s="43"/>
      <c r="ZN85" s="43"/>
      <c r="ZO85" s="43"/>
      <c r="ZP85" s="43"/>
      <c r="ZQ85" s="43"/>
      <c r="ZR85" s="43"/>
      <c r="ZS85" s="43"/>
      <c r="ZT85" s="43"/>
      <c r="ZU85" s="43"/>
      <c r="ZV85" s="43"/>
      <c r="ZW85" s="43"/>
      <c r="ZX85" s="43"/>
      <c r="ZY85" s="43"/>
      <c r="ZZ85" s="43"/>
      <c r="AAA85" s="43"/>
      <c r="AAB85" s="43"/>
      <c r="AAC85" s="43"/>
      <c r="AAD85" s="43"/>
      <c r="AAE85" s="43"/>
      <c r="AAF85" s="43"/>
      <c r="AAG85" s="43"/>
      <c r="AAH85" s="43"/>
      <c r="AAI85" s="43"/>
      <c r="AAJ85" s="43"/>
      <c r="AAK85" s="43"/>
      <c r="AAL85" s="43"/>
      <c r="AAM85" s="43"/>
      <c r="AAN85" s="43"/>
      <c r="AAO85" s="43"/>
      <c r="AAP85" s="43"/>
      <c r="AAQ85" s="43"/>
      <c r="AAR85" s="43"/>
      <c r="AAS85" s="43"/>
      <c r="AAT85" s="43"/>
      <c r="AAU85" s="43"/>
      <c r="AAV85" s="43"/>
      <c r="AAW85" s="43"/>
      <c r="AAX85" s="43"/>
      <c r="AAY85" s="43"/>
      <c r="AAZ85" s="43"/>
      <c r="ABA85" s="43"/>
      <c r="ABB85" s="43"/>
      <c r="ABC85" s="43"/>
      <c r="ABD85" s="43"/>
      <c r="ABE85" s="43"/>
      <c r="ABF85" s="43"/>
      <c r="ABG85" s="43"/>
      <c r="ABH85" s="43"/>
      <c r="ABI85" s="43"/>
      <c r="ABJ85" s="43"/>
      <c r="ABK85" s="43"/>
      <c r="ABL85" s="43"/>
      <c r="ABM85" s="43"/>
      <c r="ABN85" s="43"/>
      <c r="ABO85" s="43"/>
      <c r="ABP85" s="43"/>
      <c r="ABQ85" s="43"/>
      <c r="ABR85" s="43"/>
      <c r="ABS85" s="43"/>
      <c r="ABT85" s="43"/>
      <c r="ABU85" s="43"/>
      <c r="ABV85" s="43"/>
      <c r="ABW85" s="43"/>
      <c r="ABX85" s="43"/>
      <c r="ABY85" s="43"/>
      <c r="ABZ85" s="43"/>
      <c r="ACA85" s="43"/>
      <c r="ACB85" s="43"/>
      <c r="ACC85" s="43"/>
      <c r="ACD85" s="43"/>
      <c r="ACE85" s="43"/>
      <c r="ACF85" s="43"/>
      <c r="ACG85" s="43"/>
      <c r="ACH85" s="43"/>
      <c r="ACI85" s="43"/>
      <c r="ACJ85" s="43"/>
      <c r="ACK85" s="43"/>
      <c r="ACL85" s="43"/>
      <c r="ACM85" s="43"/>
      <c r="ACN85" s="43"/>
      <c r="ACO85" s="43"/>
      <c r="ACP85" s="43"/>
      <c r="ACQ85" s="43"/>
      <c r="ACR85" s="43"/>
      <c r="ACS85" s="43"/>
      <c r="ACT85" s="43"/>
      <c r="ACU85" s="43"/>
      <c r="ACV85" s="43"/>
      <c r="ACW85" s="43"/>
      <c r="ACX85" s="43"/>
      <c r="ACY85" s="43"/>
      <c r="ACZ85" s="43"/>
      <c r="ADA85" s="43"/>
      <c r="ADB85" s="43"/>
      <c r="ADC85" s="43"/>
      <c r="ADD85" s="43"/>
      <c r="ADE85" s="43"/>
      <c r="ADF85" s="43"/>
      <c r="ADG85" s="43"/>
      <c r="ADH85" s="43"/>
      <c r="ADI85" s="43"/>
      <c r="ADJ85" s="43"/>
      <c r="ADK85" s="43"/>
      <c r="ADL85" s="43"/>
      <c r="ADM85" s="43"/>
      <c r="ADN85" s="43"/>
      <c r="ADO85" s="43"/>
      <c r="ADP85" s="43"/>
      <c r="ADQ85" s="43"/>
      <c r="ADR85" s="43"/>
      <c r="ADS85" s="43"/>
      <c r="ADT85" s="43"/>
      <c r="ADU85" s="43"/>
      <c r="ADV85" s="43"/>
      <c r="ADW85" s="43"/>
      <c r="ADX85" s="43"/>
      <c r="ADY85" s="43"/>
      <c r="ADZ85" s="43"/>
      <c r="AEA85" s="43"/>
      <c r="AEB85" s="43"/>
      <c r="AEC85" s="43"/>
      <c r="AED85" s="43"/>
      <c r="AEE85" s="43"/>
      <c r="AEF85" s="43"/>
      <c r="AEG85" s="43"/>
      <c r="AEH85" s="43"/>
      <c r="AEI85" s="43"/>
      <c r="AEJ85" s="43"/>
      <c r="AEK85" s="43"/>
      <c r="AEL85" s="43"/>
      <c r="AEM85" s="43"/>
      <c r="AEN85" s="43"/>
      <c r="AEO85" s="43"/>
      <c r="AEP85" s="43"/>
      <c r="AEQ85" s="43"/>
      <c r="AER85" s="43"/>
      <c r="AES85" s="43"/>
      <c r="AET85" s="43"/>
      <c r="AEU85" s="43"/>
      <c r="AEV85" s="43"/>
      <c r="AEW85" s="43"/>
      <c r="AEX85" s="43"/>
      <c r="AEY85" s="43"/>
      <c r="AEZ85" s="43"/>
      <c r="AFA85" s="43"/>
      <c r="AFB85" s="43"/>
      <c r="AFC85" s="43"/>
      <c r="AFD85" s="43"/>
      <c r="AFE85" s="43"/>
      <c r="AFF85" s="43"/>
      <c r="AFG85" s="43"/>
      <c r="AFH85" s="43"/>
      <c r="AFI85" s="43"/>
      <c r="AFJ85" s="43"/>
      <c r="AFK85" s="43"/>
      <c r="AFL85" s="43"/>
      <c r="AFM85" s="43"/>
      <c r="AFN85" s="43"/>
      <c r="AFO85" s="43"/>
      <c r="AFP85" s="43"/>
      <c r="AFQ85" s="43"/>
      <c r="AFR85" s="43"/>
      <c r="AFS85" s="43"/>
      <c r="AFT85" s="43"/>
      <c r="AFU85" s="43"/>
      <c r="AFV85" s="43"/>
      <c r="AFW85" s="43"/>
      <c r="AFX85" s="43"/>
      <c r="AFY85" s="43"/>
      <c r="AFZ85" s="43"/>
      <c r="AGA85" s="43"/>
      <c r="AGB85" s="43"/>
      <c r="AGC85" s="43"/>
      <c r="AGD85" s="43"/>
      <c r="AGE85" s="43"/>
      <c r="AGF85" s="43"/>
      <c r="AGG85" s="43"/>
      <c r="AGH85" s="43"/>
      <c r="AGI85" s="43"/>
      <c r="AGJ85" s="43"/>
      <c r="AGK85" s="43"/>
      <c r="AGL85" s="43"/>
      <c r="AGM85" s="43"/>
      <c r="AGN85" s="43"/>
      <c r="AGO85" s="43"/>
      <c r="AGP85" s="43"/>
      <c r="AGQ85" s="43"/>
      <c r="AGR85" s="43"/>
      <c r="AGS85" s="43"/>
      <c r="AGT85" s="43"/>
      <c r="AGU85" s="43"/>
      <c r="AGV85" s="43"/>
      <c r="AGW85" s="43"/>
      <c r="AGX85" s="43"/>
      <c r="AGY85" s="43"/>
      <c r="AGZ85" s="43"/>
      <c r="AHA85" s="43"/>
      <c r="AHB85" s="43"/>
      <c r="AHC85" s="43"/>
      <c r="AHD85" s="43"/>
      <c r="AHE85" s="43"/>
      <c r="AHF85" s="43"/>
      <c r="AHG85" s="43"/>
      <c r="AHH85" s="43"/>
      <c r="AHI85" s="43"/>
      <c r="AHJ85" s="43"/>
      <c r="AHK85" s="43"/>
      <c r="AHL85" s="43"/>
      <c r="AHM85" s="43"/>
      <c r="AHN85" s="43"/>
      <c r="AHO85" s="43"/>
      <c r="AHP85" s="43"/>
      <c r="AHQ85" s="43"/>
      <c r="AHR85" s="43"/>
      <c r="AHS85" s="43"/>
      <c r="AHT85" s="43"/>
      <c r="AHU85" s="43"/>
      <c r="AHV85" s="43"/>
      <c r="AHW85" s="43"/>
      <c r="AHX85" s="43"/>
      <c r="AHY85" s="43"/>
      <c r="AHZ85" s="43"/>
      <c r="AIA85" s="43"/>
      <c r="AIB85" s="43"/>
      <c r="AIC85" s="43"/>
      <c r="AID85" s="43"/>
      <c r="AIE85" s="43"/>
      <c r="AIF85" s="43"/>
      <c r="AIG85" s="43"/>
      <c r="AIH85" s="43"/>
      <c r="AII85" s="43"/>
      <c r="AIJ85" s="43"/>
      <c r="AIK85" s="43"/>
      <c r="AIL85" s="43"/>
      <c r="AIM85" s="43"/>
      <c r="AIN85" s="43"/>
      <c r="AIO85" s="43"/>
      <c r="AIP85" s="43"/>
      <c r="AIQ85" s="43"/>
      <c r="AIR85" s="43"/>
      <c r="AIS85" s="43"/>
      <c r="AIT85" s="43"/>
      <c r="AIU85" s="43"/>
      <c r="AIV85" s="43"/>
      <c r="AIW85" s="43"/>
      <c r="AIX85" s="43"/>
      <c r="AIY85" s="43"/>
      <c r="AIZ85" s="43"/>
      <c r="AJA85" s="43"/>
      <c r="AJB85" s="43"/>
      <c r="AJC85" s="43"/>
      <c r="AJD85" s="43"/>
      <c r="AJE85" s="43"/>
      <c r="AJF85" s="43"/>
      <c r="AJG85" s="43"/>
      <c r="AJH85" s="43"/>
      <c r="AJI85" s="43"/>
      <c r="AJJ85" s="43"/>
      <c r="AJK85" s="43"/>
      <c r="AJL85" s="43"/>
      <c r="AJM85" s="43"/>
      <c r="AJN85" s="43"/>
      <c r="AJO85" s="43"/>
      <c r="AJP85" s="43"/>
      <c r="AJQ85" s="43"/>
      <c r="AJR85" s="43"/>
      <c r="AJS85" s="43"/>
      <c r="AJT85" s="43"/>
      <c r="AJU85" s="43"/>
      <c r="AJV85" s="43"/>
      <c r="AJW85" s="43"/>
      <c r="AJX85" s="43"/>
      <c r="AJY85" s="43"/>
      <c r="AJZ85" s="43"/>
      <c r="AKA85" s="43"/>
      <c r="AKB85" s="43"/>
      <c r="AKC85" s="43"/>
      <c r="AKD85" s="43"/>
      <c r="AKE85" s="43"/>
      <c r="AKF85" s="43"/>
      <c r="AKG85" s="43"/>
      <c r="AKH85" s="43"/>
      <c r="AKI85" s="43"/>
      <c r="AKJ85" s="43"/>
      <c r="AKK85" s="43"/>
      <c r="AKL85" s="43"/>
      <c r="AKM85" s="43"/>
      <c r="AKN85" s="43"/>
      <c r="AKO85" s="43"/>
      <c r="AKP85" s="43"/>
      <c r="AKQ85" s="43"/>
      <c r="AKR85" s="43"/>
      <c r="AKS85" s="43"/>
      <c r="AKT85" s="43"/>
      <c r="AKU85" s="43"/>
      <c r="AKV85" s="43"/>
      <c r="AKW85" s="43"/>
      <c r="AKX85" s="43"/>
      <c r="AKY85" s="43"/>
      <c r="AKZ85" s="43"/>
      <c r="ALA85" s="43"/>
      <c r="ALB85" s="43"/>
      <c r="ALC85" s="43"/>
      <c r="ALD85" s="43"/>
      <c r="ALE85" s="43"/>
      <c r="ALF85" s="43"/>
      <c r="ALG85" s="43"/>
      <c r="ALH85" s="43"/>
      <c r="ALI85" s="43"/>
      <c r="ALJ85" s="43"/>
      <c r="ALK85" s="43"/>
      <c r="ALL85" s="43"/>
      <c r="ALM85" s="43"/>
      <c r="ALN85" s="43"/>
      <c r="ALO85" s="43"/>
      <c r="ALP85" s="43"/>
      <c r="ALQ85" s="43"/>
      <c r="ALR85" s="43"/>
      <c r="ALS85" s="43"/>
      <c r="ALT85" s="43"/>
      <c r="ALU85" s="43"/>
      <c r="ALV85" s="43"/>
      <c r="ALW85" s="43"/>
      <c r="ALX85" s="43"/>
      <c r="ALY85" s="43"/>
      <c r="ALZ85" s="43"/>
      <c r="AMA85" s="43"/>
      <c r="AMB85" s="43"/>
      <c r="AMC85" s="43"/>
      <c r="AMD85" s="43"/>
      <c r="AME85" s="43"/>
      <c r="AMF85" s="43"/>
      <c r="AMG85" s="43"/>
      <c r="AMH85" s="43"/>
      <c r="AMI85" s="43"/>
      <c r="AMJ85" s="43"/>
    </row>
    <row r="86" spans="1:1024" ht="28.5" customHeight="1">
      <c r="A86" s="115">
        <v>6</v>
      </c>
      <c r="B86" s="51" t="s">
        <v>144</v>
      </c>
      <c r="C86" s="115">
        <v>2015</v>
      </c>
      <c r="D86" s="59">
        <v>3321</v>
      </c>
      <c r="E86" s="99"/>
      <c r="F86" s="100"/>
      <c r="G86" s="43"/>
      <c r="H86" s="100"/>
      <c r="I86" s="43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  <c r="DO86" s="99"/>
      <c r="DP86" s="99"/>
      <c r="DQ86" s="99"/>
      <c r="DR86" s="99"/>
      <c r="DS86" s="99"/>
      <c r="DT86" s="99"/>
      <c r="DU86" s="99"/>
      <c r="DV86" s="99"/>
      <c r="DW86" s="99"/>
      <c r="DX86" s="99"/>
      <c r="DY86" s="99"/>
      <c r="DZ86" s="99"/>
      <c r="EA86" s="99"/>
      <c r="EB86" s="99"/>
      <c r="EC86" s="99"/>
      <c r="ED86" s="99"/>
      <c r="EE86" s="99"/>
      <c r="EF86" s="99"/>
      <c r="EG86" s="99"/>
      <c r="EH86" s="99"/>
      <c r="EI86" s="99"/>
      <c r="EJ86" s="99"/>
      <c r="EK86" s="99"/>
      <c r="EL86" s="99"/>
      <c r="EM86" s="99"/>
      <c r="EN86" s="99"/>
      <c r="EO86" s="99"/>
      <c r="EP86" s="99"/>
      <c r="EQ86" s="99"/>
      <c r="ER86" s="99"/>
      <c r="ES86" s="99"/>
      <c r="ET86" s="99"/>
      <c r="EU86" s="99"/>
      <c r="EV86" s="99"/>
      <c r="EW86" s="99"/>
      <c r="EX86" s="99"/>
      <c r="EY86" s="99"/>
      <c r="EZ86" s="99"/>
      <c r="FA86" s="99"/>
      <c r="FB86" s="99"/>
      <c r="FC86" s="99"/>
      <c r="FD86" s="99"/>
      <c r="FE86" s="99"/>
      <c r="FF86" s="99"/>
      <c r="FG86" s="99"/>
      <c r="FH86" s="99"/>
      <c r="FI86" s="99"/>
      <c r="FJ86" s="99"/>
      <c r="FK86" s="99"/>
      <c r="FL86" s="99"/>
      <c r="FM86" s="99"/>
      <c r="FN86" s="99"/>
      <c r="FO86" s="99"/>
      <c r="FP86" s="99"/>
      <c r="FQ86" s="99"/>
      <c r="FR86" s="99"/>
      <c r="FS86" s="99"/>
      <c r="FT86" s="99"/>
      <c r="FU86" s="99"/>
      <c r="FV86" s="99"/>
      <c r="FW86" s="99"/>
      <c r="FX86" s="99"/>
      <c r="FY86" s="99"/>
      <c r="FZ86" s="99"/>
      <c r="GA86" s="99"/>
      <c r="GB86" s="99"/>
      <c r="GC86" s="99"/>
      <c r="GD86" s="99"/>
      <c r="GE86" s="99"/>
      <c r="GF86" s="99"/>
      <c r="GG86" s="99"/>
      <c r="GH86" s="99"/>
      <c r="GI86" s="99"/>
      <c r="GJ86" s="99"/>
      <c r="GK86" s="99"/>
      <c r="GL86" s="99"/>
      <c r="GM86" s="99"/>
      <c r="GN86" s="99"/>
      <c r="GO86" s="99"/>
      <c r="GP86" s="99"/>
      <c r="GQ86" s="99"/>
      <c r="GR86" s="99"/>
      <c r="GS86" s="99"/>
      <c r="GT86" s="99"/>
      <c r="GU86" s="99"/>
      <c r="GV86" s="99"/>
      <c r="GW86" s="99"/>
      <c r="GX86" s="99"/>
      <c r="GY86" s="99"/>
      <c r="GZ86" s="99"/>
      <c r="HA86" s="99"/>
      <c r="HB86" s="99"/>
      <c r="HC86" s="99"/>
      <c r="HD86" s="99"/>
      <c r="HE86" s="99"/>
      <c r="HF86" s="99"/>
      <c r="HG86" s="99"/>
      <c r="HH86" s="99"/>
      <c r="HI86" s="99"/>
      <c r="HJ86" s="99"/>
      <c r="HK86" s="99"/>
      <c r="HL86" s="99"/>
      <c r="HM86" s="99"/>
      <c r="HN86" s="99"/>
      <c r="HO86" s="99"/>
      <c r="HP86" s="99"/>
      <c r="HQ86" s="99"/>
      <c r="HR86" s="99"/>
      <c r="HS86" s="99"/>
      <c r="HT86" s="99"/>
      <c r="HU86" s="99"/>
      <c r="HV86" s="99"/>
      <c r="HW86" s="99"/>
      <c r="HX86" s="99"/>
      <c r="HY86" s="99"/>
      <c r="HZ86" s="99"/>
      <c r="IA86" s="99"/>
      <c r="IB86" s="99"/>
      <c r="IC86" s="99"/>
      <c r="ID86" s="99"/>
      <c r="IE86" s="99"/>
      <c r="IF86" s="99"/>
      <c r="IG86" s="99"/>
      <c r="IH86" s="99"/>
      <c r="II86" s="99"/>
      <c r="IJ86" s="99"/>
      <c r="IK86" s="99"/>
      <c r="IL86" s="99"/>
      <c r="IM86" s="99"/>
      <c r="IN86" s="99"/>
      <c r="IO86" s="99"/>
      <c r="IP86" s="99"/>
      <c r="IQ86" s="99"/>
      <c r="IR86" s="99"/>
      <c r="IS86" s="99"/>
      <c r="IT86" s="99"/>
      <c r="IU86" s="99"/>
      <c r="IV86" s="99"/>
      <c r="IW86" s="43"/>
      <c r="IX86" s="43"/>
      <c r="IY86" s="43"/>
      <c r="IZ86" s="43"/>
      <c r="JA86" s="43"/>
      <c r="JB86" s="43"/>
      <c r="JC86" s="43"/>
      <c r="JD86" s="43"/>
      <c r="JE86" s="43"/>
      <c r="JF86" s="43"/>
      <c r="JG86" s="43"/>
      <c r="JH86" s="43"/>
      <c r="JI86" s="43"/>
      <c r="JJ86" s="43"/>
      <c r="JK86" s="43"/>
      <c r="JL86" s="43"/>
      <c r="JM86" s="43"/>
      <c r="JN86" s="43"/>
      <c r="JO86" s="43"/>
      <c r="JP86" s="43"/>
      <c r="JQ86" s="43"/>
      <c r="JR86" s="43"/>
      <c r="JS86" s="43"/>
      <c r="JT86" s="43"/>
      <c r="JU86" s="43"/>
      <c r="JV86" s="43"/>
      <c r="JW86" s="43"/>
      <c r="JX86" s="43"/>
      <c r="JY86" s="43"/>
      <c r="JZ86" s="43"/>
      <c r="KA86" s="43"/>
      <c r="KB86" s="43"/>
      <c r="KC86" s="43"/>
      <c r="KD86" s="43"/>
      <c r="KE86" s="43"/>
      <c r="KF86" s="43"/>
      <c r="KG86" s="43"/>
      <c r="KH86" s="43"/>
      <c r="KI86" s="43"/>
      <c r="KJ86" s="43"/>
      <c r="KK86" s="43"/>
      <c r="KL86" s="43"/>
      <c r="KM86" s="43"/>
      <c r="KN86" s="43"/>
      <c r="KO86" s="43"/>
      <c r="KP86" s="43"/>
      <c r="KQ86" s="43"/>
      <c r="KR86" s="43"/>
      <c r="KS86" s="43"/>
      <c r="KT86" s="43"/>
      <c r="KU86" s="43"/>
      <c r="KV86" s="43"/>
      <c r="KW86" s="43"/>
      <c r="KX86" s="43"/>
      <c r="KY86" s="43"/>
      <c r="KZ86" s="43"/>
      <c r="LA86" s="43"/>
      <c r="LB86" s="43"/>
      <c r="LC86" s="43"/>
      <c r="LD86" s="43"/>
      <c r="LE86" s="43"/>
      <c r="LF86" s="43"/>
      <c r="LG86" s="43"/>
      <c r="LH86" s="43"/>
      <c r="LI86" s="43"/>
      <c r="LJ86" s="43"/>
      <c r="LK86" s="43"/>
      <c r="LL86" s="43"/>
      <c r="LM86" s="43"/>
      <c r="LN86" s="43"/>
      <c r="LO86" s="43"/>
      <c r="LP86" s="43"/>
      <c r="LQ86" s="43"/>
      <c r="LR86" s="43"/>
      <c r="LS86" s="43"/>
      <c r="LT86" s="43"/>
      <c r="LU86" s="43"/>
      <c r="LV86" s="43"/>
      <c r="LW86" s="43"/>
      <c r="LX86" s="43"/>
      <c r="LY86" s="43"/>
      <c r="LZ86" s="43"/>
      <c r="MA86" s="43"/>
      <c r="MB86" s="43"/>
      <c r="MC86" s="43"/>
      <c r="MD86" s="43"/>
      <c r="ME86" s="43"/>
      <c r="MF86" s="43"/>
      <c r="MG86" s="43"/>
      <c r="MH86" s="43"/>
      <c r="MI86" s="43"/>
      <c r="MJ86" s="43"/>
      <c r="MK86" s="43"/>
      <c r="ML86" s="43"/>
      <c r="MM86" s="43"/>
      <c r="MN86" s="43"/>
      <c r="MO86" s="43"/>
      <c r="MP86" s="43"/>
      <c r="MQ86" s="43"/>
      <c r="MR86" s="43"/>
      <c r="MS86" s="43"/>
      <c r="MT86" s="43"/>
      <c r="MU86" s="43"/>
      <c r="MV86" s="43"/>
      <c r="MW86" s="43"/>
      <c r="MX86" s="43"/>
      <c r="MY86" s="43"/>
      <c r="MZ86" s="43"/>
      <c r="NA86" s="43"/>
      <c r="NB86" s="43"/>
      <c r="NC86" s="43"/>
      <c r="ND86" s="43"/>
      <c r="NE86" s="43"/>
      <c r="NF86" s="43"/>
      <c r="NG86" s="43"/>
      <c r="NH86" s="43"/>
      <c r="NI86" s="43"/>
      <c r="NJ86" s="43"/>
      <c r="NK86" s="43"/>
      <c r="NL86" s="43"/>
      <c r="NM86" s="43"/>
      <c r="NN86" s="43"/>
      <c r="NO86" s="43"/>
      <c r="NP86" s="43"/>
      <c r="NQ86" s="43"/>
      <c r="NR86" s="43"/>
      <c r="NS86" s="43"/>
      <c r="NT86" s="43"/>
      <c r="NU86" s="43"/>
      <c r="NV86" s="43"/>
      <c r="NW86" s="43"/>
      <c r="NX86" s="43"/>
      <c r="NY86" s="43"/>
      <c r="NZ86" s="43"/>
      <c r="OA86" s="43"/>
      <c r="OB86" s="43"/>
      <c r="OC86" s="43"/>
      <c r="OD86" s="43"/>
      <c r="OE86" s="43"/>
      <c r="OF86" s="43"/>
      <c r="OG86" s="43"/>
      <c r="OH86" s="43"/>
      <c r="OI86" s="43"/>
      <c r="OJ86" s="43"/>
      <c r="OK86" s="43"/>
      <c r="OL86" s="43"/>
      <c r="OM86" s="43"/>
      <c r="ON86" s="43"/>
      <c r="OO86" s="43"/>
      <c r="OP86" s="43"/>
      <c r="OQ86" s="43"/>
      <c r="OR86" s="43"/>
      <c r="OS86" s="43"/>
      <c r="OT86" s="43"/>
      <c r="OU86" s="43"/>
      <c r="OV86" s="43"/>
      <c r="OW86" s="43"/>
      <c r="OX86" s="43"/>
      <c r="OY86" s="43"/>
      <c r="OZ86" s="43"/>
      <c r="PA86" s="43"/>
      <c r="PB86" s="43"/>
      <c r="PC86" s="43"/>
      <c r="PD86" s="43"/>
      <c r="PE86" s="43"/>
      <c r="PF86" s="43"/>
      <c r="PG86" s="43"/>
      <c r="PH86" s="43"/>
      <c r="PI86" s="43"/>
      <c r="PJ86" s="43"/>
      <c r="PK86" s="43"/>
      <c r="PL86" s="43"/>
      <c r="PM86" s="43"/>
      <c r="PN86" s="43"/>
      <c r="PO86" s="43"/>
      <c r="PP86" s="43"/>
      <c r="PQ86" s="43"/>
      <c r="PR86" s="43"/>
      <c r="PS86" s="43"/>
      <c r="PT86" s="43"/>
      <c r="PU86" s="43"/>
      <c r="PV86" s="43"/>
      <c r="PW86" s="43"/>
      <c r="PX86" s="43"/>
      <c r="PY86" s="43"/>
      <c r="PZ86" s="43"/>
      <c r="QA86" s="43"/>
      <c r="QB86" s="43"/>
      <c r="QC86" s="43"/>
      <c r="QD86" s="43"/>
      <c r="QE86" s="43"/>
      <c r="QF86" s="43"/>
      <c r="QG86" s="43"/>
      <c r="QH86" s="43"/>
      <c r="QI86" s="43"/>
      <c r="QJ86" s="43"/>
      <c r="QK86" s="43"/>
      <c r="QL86" s="43"/>
      <c r="QM86" s="43"/>
      <c r="QN86" s="43"/>
      <c r="QO86" s="43"/>
      <c r="QP86" s="43"/>
      <c r="QQ86" s="43"/>
      <c r="QR86" s="43"/>
      <c r="QS86" s="43"/>
      <c r="QT86" s="43"/>
      <c r="QU86" s="43"/>
      <c r="QV86" s="43"/>
      <c r="QW86" s="43"/>
      <c r="QX86" s="43"/>
      <c r="QY86" s="43"/>
      <c r="QZ86" s="43"/>
      <c r="RA86" s="43"/>
      <c r="RB86" s="43"/>
      <c r="RC86" s="43"/>
      <c r="RD86" s="43"/>
      <c r="RE86" s="43"/>
      <c r="RF86" s="43"/>
      <c r="RG86" s="43"/>
      <c r="RH86" s="43"/>
      <c r="RI86" s="43"/>
      <c r="RJ86" s="43"/>
      <c r="RK86" s="43"/>
      <c r="RL86" s="43"/>
      <c r="RM86" s="43"/>
      <c r="RN86" s="43"/>
      <c r="RO86" s="43"/>
      <c r="RP86" s="43"/>
      <c r="RQ86" s="43"/>
      <c r="RR86" s="43"/>
      <c r="RS86" s="43"/>
      <c r="RT86" s="43"/>
      <c r="RU86" s="43"/>
      <c r="RV86" s="43"/>
      <c r="RW86" s="43"/>
      <c r="RX86" s="43"/>
      <c r="RY86" s="43"/>
      <c r="RZ86" s="43"/>
      <c r="SA86" s="43"/>
      <c r="SB86" s="43"/>
      <c r="SC86" s="43"/>
      <c r="SD86" s="43"/>
      <c r="SE86" s="43"/>
      <c r="SF86" s="43"/>
      <c r="SG86" s="43"/>
      <c r="SH86" s="43"/>
      <c r="SI86" s="43"/>
      <c r="SJ86" s="43"/>
      <c r="SK86" s="43"/>
      <c r="SL86" s="43"/>
      <c r="SM86" s="43"/>
      <c r="SN86" s="43"/>
      <c r="SO86" s="43"/>
      <c r="SP86" s="43"/>
      <c r="SQ86" s="43"/>
      <c r="SR86" s="43"/>
      <c r="SS86" s="43"/>
      <c r="ST86" s="43"/>
      <c r="SU86" s="43"/>
      <c r="SV86" s="43"/>
      <c r="SW86" s="43"/>
      <c r="SX86" s="43"/>
      <c r="SY86" s="43"/>
      <c r="SZ86" s="43"/>
      <c r="TA86" s="43"/>
      <c r="TB86" s="43"/>
      <c r="TC86" s="43"/>
      <c r="TD86" s="43"/>
      <c r="TE86" s="43"/>
      <c r="TF86" s="43"/>
      <c r="TG86" s="43"/>
      <c r="TH86" s="43"/>
      <c r="TI86" s="43"/>
      <c r="TJ86" s="43"/>
      <c r="TK86" s="43"/>
      <c r="TL86" s="43"/>
      <c r="TM86" s="43"/>
      <c r="TN86" s="43"/>
      <c r="TO86" s="43"/>
      <c r="TP86" s="43"/>
      <c r="TQ86" s="43"/>
      <c r="TR86" s="43"/>
      <c r="TS86" s="43"/>
      <c r="TT86" s="43"/>
      <c r="TU86" s="43"/>
      <c r="TV86" s="43"/>
      <c r="TW86" s="43"/>
      <c r="TX86" s="43"/>
      <c r="TY86" s="43"/>
      <c r="TZ86" s="43"/>
      <c r="UA86" s="43"/>
      <c r="UB86" s="43"/>
      <c r="UC86" s="43"/>
      <c r="UD86" s="43"/>
      <c r="UE86" s="43"/>
      <c r="UF86" s="43"/>
      <c r="UG86" s="43"/>
      <c r="UH86" s="43"/>
      <c r="UI86" s="43"/>
      <c r="UJ86" s="43"/>
      <c r="UK86" s="43"/>
      <c r="UL86" s="43"/>
      <c r="UM86" s="43"/>
      <c r="UN86" s="43"/>
      <c r="UO86" s="43"/>
      <c r="UP86" s="43"/>
      <c r="UQ86" s="43"/>
      <c r="UR86" s="43"/>
      <c r="US86" s="43"/>
      <c r="UT86" s="43"/>
      <c r="UU86" s="43"/>
      <c r="UV86" s="43"/>
      <c r="UW86" s="43"/>
      <c r="UX86" s="43"/>
      <c r="UY86" s="43"/>
      <c r="UZ86" s="43"/>
      <c r="VA86" s="43"/>
      <c r="VB86" s="43"/>
      <c r="VC86" s="43"/>
      <c r="VD86" s="43"/>
      <c r="VE86" s="43"/>
      <c r="VF86" s="43"/>
      <c r="VG86" s="43"/>
      <c r="VH86" s="43"/>
      <c r="VI86" s="43"/>
      <c r="VJ86" s="43"/>
      <c r="VK86" s="43"/>
      <c r="VL86" s="43"/>
      <c r="VM86" s="43"/>
      <c r="VN86" s="43"/>
      <c r="VO86" s="43"/>
      <c r="VP86" s="43"/>
      <c r="VQ86" s="43"/>
      <c r="VR86" s="43"/>
      <c r="VS86" s="43"/>
      <c r="VT86" s="43"/>
      <c r="VU86" s="43"/>
      <c r="VV86" s="43"/>
      <c r="VW86" s="43"/>
      <c r="VX86" s="43"/>
      <c r="VY86" s="43"/>
      <c r="VZ86" s="43"/>
      <c r="WA86" s="43"/>
      <c r="WB86" s="43"/>
      <c r="WC86" s="43"/>
      <c r="WD86" s="43"/>
      <c r="WE86" s="43"/>
      <c r="WF86" s="43"/>
      <c r="WG86" s="43"/>
      <c r="WH86" s="43"/>
      <c r="WI86" s="43"/>
      <c r="WJ86" s="43"/>
      <c r="WK86" s="43"/>
      <c r="WL86" s="43"/>
      <c r="WM86" s="43"/>
      <c r="WN86" s="43"/>
      <c r="WO86" s="43"/>
      <c r="WP86" s="43"/>
      <c r="WQ86" s="43"/>
      <c r="WR86" s="43"/>
      <c r="WS86" s="43"/>
      <c r="WT86" s="43"/>
      <c r="WU86" s="43"/>
      <c r="WV86" s="43"/>
      <c r="WW86" s="43"/>
      <c r="WX86" s="43"/>
      <c r="WY86" s="43"/>
      <c r="WZ86" s="43"/>
      <c r="XA86" s="43"/>
      <c r="XB86" s="43"/>
      <c r="XC86" s="43"/>
      <c r="XD86" s="43"/>
      <c r="XE86" s="43"/>
      <c r="XF86" s="43"/>
      <c r="XG86" s="43"/>
      <c r="XH86" s="43"/>
      <c r="XI86" s="43"/>
      <c r="XJ86" s="43"/>
      <c r="XK86" s="43"/>
      <c r="XL86" s="43"/>
      <c r="XM86" s="43"/>
      <c r="XN86" s="43"/>
      <c r="XO86" s="43"/>
      <c r="XP86" s="43"/>
      <c r="XQ86" s="43"/>
      <c r="XR86" s="43"/>
      <c r="XS86" s="43"/>
      <c r="XT86" s="43"/>
      <c r="XU86" s="43"/>
      <c r="XV86" s="43"/>
      <c r="XW86" s="43"/>
      <c r="XX86" s="43"/>
      <c r="XY86" s="43"/>
      <c r="XZ86" s="43"/>
      <c r="YA86" s="43"/>
      <c r="YB86" s="43"/>
      <c r="YC86" s="43"/>
      <c r="YD86" s="43"/>
      <c r="YE86" s="43"/>
      <c r="YF86" s="43"/>
      <c r="YG86" s="43"/>
      <c r="YH86" s="43"/>
      <c r="YI86" s="43"/>
      <c r="YJ86" s="43"/>
      <c r="YK86" s="43"/>
      <c r="YL86" s="43"/>
      <c r="YM86" s="43"/>
      <c r="YN86" s="43"/>
      <c r="YO86" s="43"/>
      <c r="YP86" s="43"/>
      <c r="YQ86" s="43"/>
      <c r="YR86" s="43"/>
      <c r="YS86" s="43"/>
      <c r="YT86" s="43"/>
      <c r="YU86" s="43"/>
      <c r="YV86" s="43"/>
      <c r="YW86" s="43"/>
      <c r="YX86" s="43"/>
      <c r="YY86" s="43"/>
      <c r="YZ86" s="43"/>
      <c r="ZA86" s="43"/>
      <c r="ZB86" s="43"/>
      <c r="ZC86" s="43"/>
      <c r="ZD86" s="43"/>
      <c r="ZE86" s="43"/>
      <c r="ZF86" s="43"/>
      <c r="ZG86" s="43"/>
      <c r="ZH86" s="43"/>
      <c r="ZI86" s="43"/>
      <c r="ZJ86" s="43"/>
      <c r="ZK86" s="43"/>
      <c r="ZL86" s="43"/>
      <c r="ZM86" s="43"/>
      <c r="ZN86" s="43"/>
      <c r="ZO86" s="43"/>
      <c r="ZP86" s="43"/>
      <c r="ZQ86" s="43"/>
      <c r="ZR86" s="43"/>
      <c r="ZS86" s="43"/>
      <c r="ZT86" s="43"/>
      <c r="ZU86" s="43"/>
      <c r="ZV86" s="43"/>
      <c r="ZW86" s="43"/>
      <c r="ZX86" s="43"/>
      <c r="ZY86" s="43"/>
      <c r="ZZ86" s="43"/>
      <c r="AAA86" s="43"/>
      <c r="AAB86" s="43"/>
      <c r="AAC86" s="43"/>
      <c r="AAD86" s="43"/>
      <c r="AAE86" s="43"/>
      <c r="AAF86" s="43"/>
      <c r="AAG86" s="43"/>
      <c r="AAH86" s="43"/>
      <c r="AAI86" s="43"/>
      <c r="AAJ86" s="43"/>
      <c r="AAK86" s="43"/>
      <c r="AAL86" s="43"/>
      <c r="AAM86" s="43"/>
      <c r="AAN86" s="43"/>
      <c r="AAO86" s="43"/>
      <c r="AAP86" s="43"/>
      <c r="AAQ86" s="43"/>
      <c r="AAR86" s="43"/>
      <c r="AAS86" s="43"/>
      <c r="AAT86" s="43"/>
      <c r="AAU86" s="43"/>
      <c r="AAV86" s="43"/>
      <c r="AAW86" s="43"/>
      <c r="AAX86" s="43"/>
      <c r="AAY86" s="43"/>
      <c r="AAZ86" s="43"/>
      <c r="ABA86" s="43"/>
      <c r="ABB86" s="43"/>
      <c r="ABC86" s="43"/>
      <c r="ABD86" s="43"/>
      <c r="ABE86" s="43"/>
      <c r="ABF86" s="43"/>
      <c r="ABG86" s="43"/>
      <c r="ABH86" s="43"/>
      <c r="ABI86" s="43"/>
      <c r="ABJ86" s="43"/>
      <c r="ABK86" s="43"/>
      <c r="ABL86" s="43"/>
      <c r="ABM86" s="43"/>
      <c r="ABN86" s="43"/>
      <c r="ABO86" s="43"/>
      <c r="ABP86" s="43"/>
      <c r="ABQ86" s="43"/>
      <c r="ABR86" s="43"/>
      <c r="ABS86" s="43"/>
      <c r="ABT86" s="43"/>
      <c r="ABU86" s="43"/>
      <c r="ABV86" s="43"/>
      <c r="ABW86" s="43"/>
      <c r="ABX86" s="43"/>
      <c r="ABY86" s="43"/>
      <c r="ABZ86" s="43"/>
      <c r="ACA86" s="43"/>
      <c r="ACB86" s="43"/>
      <c r="ACC86" s="43"/>
      <c r="ACD86" s="43"/>
      <c r="ACE86" s="43"/>
      <c r="ACF86" s="43"/>
      <c r="ACG86" s="43"/>
      <c r="ACH86" s="43"/>
      <c r="ACI86" s="43"/>
      <c r="ACJ86" s="43"/>
      <c r="ACK86" s="43"/>
      <c r="ACL86" s="43"/>
      <c r="ACM86" s="43"/>
      <c r="ACN86" s="43"/>
      <c r="ACO86" s="43"/>
      <c r="ACP86" s="43"/>
      <c r="ACQ86" s="43"/>
      <c r="ACR86" s="43"/>
      <c r="ACS86" s="43"/>
      <c r="ACT86" s="43"/>
      <c r="ACU86" s="43"/>
      <c r="ACV86" s="43"/>
      <c r="ACW86" s="43"/>
      <c r="ACX86" s="43"/>
      <c r="ACY86" s="43"/>
      <c r="ACZ86" s="43"/>
      <c r="ADA86" s="43"/>
      <c r="ADB86" s="43"/>
      <c r="ADC86" s="43"/>
      <c r="ADD86" s="43"/>
      <c r="ADE86" s="43"/>
      <c r="ADF86" s="43"/>
      <c r="ADG86" s="43"/>
      <c r="ADH86" s="43"/>
      <c r="ADI86" s="43"/>
      <c r="ADJ86" s="43"/>
      <c r="ADK86" s="43"/>
      <c r="ADL86" s="43"/>
      <c r="ADM86" s="43"/>
      <c r="ADN86" s="43"/>
      <c r="ADO86" s="43"/>
      <c r="ADP86" s="43"/>
      <c r="ADQ86" s="43"/>
      <c r="ADR86" s="43"/>
      <c r="ADS86" s="43"/>
      <c r="ADT86" s="43"/>
      <c r="ADU86" s="43"/>
      <c r="ADV86" s="43"/>
      <c r="ADW86" s="43"/>
      <c r="ADX86" s="43"/>
      <c r="ADY86" s="43"/>
      <c r="ADZ86" s="43"/>
      <c r="AEA86" s="43"/>
      <c r="AEB86" s="43"/>
      <c r="AEC86" s="43"/>
      <c r="AED86" s="43"/>
      <c r="AEE86" s="43"/>
      <c r="AEF86" s="43"/>
      <c r="AEG86" s="43"/>
      <c r="AEH86" s="43"/>
      <c r="AEI86" s="43"/>
      <c r="AEJ86" s="43"/>
      <c r="AEK86" s="43"/>
      <c r="AEL86" s="43"/>
      <c r="AEM86" s="43"/>
      <c r="AEN86" s="43"/>
      <c r="AEO86" s="43"/>
      <c r="AEP86" s="43"/>
      <c r="AEQ86" s="43"/>
      <c r="AER86" s="43"/>
      <c r="AES86" s="43"/>
      <c r="AET86" s="43"/>
      <c r="AEU86" s="43"/>
      <c r="AEV86" s="43"/>
      <c r="AEW86" s="43"/>
      <c r="AEX86" s="43"/>
      <c r="AEY86" s="43"/>
      <c r="AEZ86" s="43"/>
      <c r="AFA86" s="43"/>
      <c r="AFB86" s="43"/>
      <c r="AFC86" s="43"/>
      <c r="AFD86" s="43"/>
      <c r="AFE86" s="43"/>
      <c r="AFF86" s="43"/>
      <c r="AFG86" s="43"/>
      <c r="AFH86" s="43"/>
      <c r="AFI86" s="43"/>
      <c r="AFJ86" s="43"/>
      <c r="AFK86" s="43"/>
      <c r="AFL86" s="43"/>
      <c r="AFM86" s="43"/>
      <c r="AFN86" s="43"/>
      <c r="AFO86" s="43"/>
      <c r="AFP86" s="43"/>
      <c r="AFQ86" s="43"/>
      <c r="AFR86" s="43"/>
      <c r="AFS86" s="43"/>
      <c r="AFT86" s="43"/>
      <c r="AFU86" s="43"/>
      <c r="AFV86" s="43"/>
      <c r="AFW86" s="43"/>
      <c r="AFX86" s="43"/>
      <c r="AFY86" s="43"/>
      <c r="AFZ86" s="43"/>
      <c r="AGA86" s="43"/>
      <c r="AGB86" s="43"/>
      <c r="AGC86" s="43"/>
      <c r="AGD86" s="43"/>
      <c r="AGE86" s="43"/>
      <c r="AGF86" s="43"/>
      <c r="AGG86" s="43"/>
      <c r="AGH86" s="43"/>
      <c r="AGI86" s="43"/>
      <c r="AGJ86" s="43"/>
      <c r="AGK86" s="43"/>
      <c r="AGL86" s="43"/>
      <c r="AGM86" s="43"/>
      <c r="AGN86" s="43"/>
      <c r="AGO86" s="43"/>
      <c r="AGP86" s="43"/>
      <c r="AGQ86" s="43"/>
      <c r="AGR86" s="43"/>
      <c r="AGS86" s="43"/>
      <c r="AGT86" s="43"/>
      <c r="AGU86" s="43"/>
      <c r="AGV86" s="43"/>
      <c r="AGW86" s="43"/>
      <c r="AGX86" s="43"/>
      <c r="AGY86" s="43"/>
      <c r="AGZ86" s="43"/>
      <c r="AHA86" s="43"/>
      <c r="AHB86" s="43"/>
      <c r="AHC86" s="43"/>
      <c r="AHD86" s="43"/>
      <c r="AHE86" s="43"/>
      <c r="AHF86" s="43"/>
      <c r="AHG86" s="43"/>
      <c r="AHH86" s="43"/>
      <c r="AHI86" s="43"/>
      <c r="AHJ86" s="43"/>
      <c r="AHK86" s="43"/>
      <c r="AHL86" s="43"/>
      <c r="AHM86" s="43"/>
      <c r="AHN86" s="43"/>
      <c r="AHO86" s="43"/>
      <c r="AHP86" s="43"/>
      <c r="AHQ86" s="43"/>
      <c r="AHR86" s="43"/>
      <c r="AHS86" s="43"/>
      <c r="AHT86" s="43"/>
      <c r="AHU86" s="43"/>
      <c r="AHV86" s="43"/>
      <c r="AHW86" s="43"/>
      <c r="AHX86" s="43"/>
      <c r="AHY86" s="43"/>
      <c r="AHZ86" s="43"/>
      <c r="AIA86" s="43"/>
      <c r="AIB86" s="43"/>
      <c r="AIC86" s="43"/>
      <c r="AID86" s="43"/>
      <c r="AIE86" s="43"/>
      <c r="AIF86" s="43"/>
      <c r="AIG86" s="43"/>
      <c r="AIH86" s="43"/>
      <c r="AII86" s="43"/>
      <c r="AIJ86" s="43"/>
      <c r="AIK86" s="43"/>
      <c r="AIL86" s="43"/>
      <c r="AIM86" s="43"/>
      <c r="AIN86" s="43"/>
      <c r="AIO86" s="43"/>
      <c r="AIP86" s="43"/>
      <c r="AIQ86" s="43"/>
      <c r="AIR86" s="43"/>
      <c r="AIS86" s="43"/>
      <c r="AIT86" s="43"/>
      <c r="AIU86" s="43"/>
      <c r="AIV86" s="43"/>
      <c r="AIW86" s="43"/>
      <c r="AIX86" s="43"/>
      <c r="AIY86" s="43"/>
      <c r="AIZ86" s="43"/>
      <c r="AJA86" s="43"/>
      <c r="AJB86" s="43"/>
      <c r="AJC86" s="43"/>
      <c r="AJD86" s="43"/>
      <c r="AJE86" s="43"/>
      <c r="AJF86" s="43"/>
      <c r="AJG86" s="43"/>
      <c r="AJH86" s="43"/>
      <c r="AJI86" s="43"/>
      <c r="AJJ86" s="43"/>
      <c r="AJK86" s="43"/>
      <c r="AJL86" s="43"/>
      <c r="AJM86" s="43"/>
      <c r="AJN86" s="43"/>
      <c r="AJO86" s="43"/>
      <c r="AJP86" s="43"/>
      <c r="AJQ86" s="43"/>
      <c r="AJR86" s="43"/>
      <c r="AJS86" s="43"/>
      <c r="AJT86" s="43"/>
      <c r="AJU86" s="43"/>
      <c r="AJV86" s="43"/>
      <c r="AJW86" s="43"/>
      <c r="AJX86" s="43"/>
      <c r="AJY86" s="43"/>
      <c r="AJZ86" s="43"/>
      <c r="AKA86" s="43"/>
      <c r="AKB86" s="43"/>
      <c r="AKC86" s="43"/>
      <c r="AKD86" s="43"/>
      <c r="AKE86" s="43"/>
      <c r="AKF86" s="43"/>
      <c r="AKG86" s="43"/>
      <c r="AKH86" s="43"/>
      <c r="AKI86" s="43"/>
      <c r="AKJ86" s="43"/>
      <c r="AKK86" s="43"/>
      <c r="AKL86" s="43"/>
      <c r="AKM86" s="43"/>
      <c r="AKN86" s="43"/>
      <c r="AKO86" s="43"/>
      <c r="AKP86" s="43"/>
      <c r="AKQ86" s="43"/>
      <c r="AKR86" s="43"/>
      <c r="AKS86" s="43"/>
      <c r="AKT86" s="43"/>
      <c r="AKU86" s="43"/>
      <c r="AKV86" s="43"/>
      <c r="AKW86" s="43"/>
      <c r="AKX86" s="43"/>
      <c r="AKY86" s="43"/>
      <c r="AKZ86" s="43"/>
      <c r="ALA86" s="43"/>
      <c r="ALB86" s="43"/>
      <c r="ALC86" s="43"/>
      <c r="ALD86" s="43"/>
      <c r="ALE86" s="43"/>
      <c r="ALF86" s="43"/>
      <c r="ALG86" s="43"/>
      <c r="ALH86" s="43"/>
      <c r="ALI86" s="43"/>
      <c r="ALJ86" s="43"/>
      <c r="ALK86" s="43"/>
      <c r="ALL86" s="43"/>
      <c r="ALM86" s="43"/>
      <c r="ALN86" s="43"/>
      <c r="ALO86" s="43"/>
      <c r="ALP86" s="43"/>
      <c r="ALQ86" s="43"/>
      <c r="ALR86" s="43"/>
      <c r="ALS86" s="43"/>
      <c r="ALT86" s="43"/>
      <c r="ALU86" s="43"/>
      <c r="ALV86" s="43"/>
      <c r="ALW86" s="43"/>
      <c r="ALX86" s="43"/>
      <c r="ALY86" s="43"/>
      <c r="ALZ86" s="43"/>
      <c r="AMA86" s="43"/>
      <c r="AMB86" s="43"/>
      <c r="AMC86" s="43"/>
      <c r="AMD86" s="43"/>
      <c r="AME86" s="43"/>
      <c r="AMF86" s="43"/>
      <c r="AMG86" s="43"/>
      <c r="AMH86" s="43"/>
      <c r="AMI86" s="43"/>
      <c r="AMJ86" s="43"/>
    </row>
    <row r="87" spans="1:1024" ht="23.1" customHeight="1">
      <c r="A87" s="182" t="s">
        <v>6</v>
      </c>
      <c r="B87" s="182"/>
      <c r="C87" s="182"/>
      <c r="D87" s="166">
        <f>SUM(D81:D86)</f>
        <v>20984.799999999999</v>
      </c>
    </row>
    <row r="88" spans="1:1024" s="84" customFormat="1" ht="23.1" customHeight="1">
      <c r="A88" s="188" t="s">
        <v>283</v>
      </c>
      <c r="B88" s="188"/>
      <c r="C88" s="188"/>
      <c r="D88" s="188"/>
      <c r="E88" s="103"/>
    </row>
    <row r="89" spans="1:1024" s="84" customFormat="1" ht="14.85" customHeight="1">
      <c r="A89" s="115">
        <v>1</v>
      </c>
      <c r="B89" s="51" t="s">
        <v>68</v>
      </c>
      <c r="C89" s="115">
        <v>2012</v>
      </c>
      <c r="D89" s="169">
        <v>7749</v>
      </c>
      <c r="E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8"/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8"/>
      <c r="BU89" s="98"/>
      <c r="BV89" s="98"/>
      <c r="BW89" s="98"/>
      <c r="BX89" s="98"/>
      <c r="BY89" s="98"/>
      <c r="BZ89" s="98"/>
      <c r="CA89" s="98"/>
      <c r="CB89" s="98"/>
      <c r="CC89" s="98"/>
      <c r="CD89" s="98"/>
      <c r="CE89" s="98"/>
      <c r="CF89" s="98"/>
      <c r="CG89" s="98"/>
      <c r="CH89" s="98"/>
      <c r="CI89" s="98"/>
      <c r="CJ89" s="98"/>
      <c r="CK89" s="98"/>
      <c r="CL89" s="98"/>
      <c r="CM89" s="98"/>
      <c r="CN89" s="98"/>
      <c r="CO89" s="98"/>
      <c r="CP89" s="98"/>
      <c r="CQ89" s="98"/>
      <c r="CR89" s="98"/>
      <c r="CS89" s="98"/>
      <c r="CT89" s="98"/>
      <c r="CU89" s="98"/>
      <c r="CV89" s="98"/>
      <c r="CW89" s="98"/>
      <c r="CX89" s="98"/>
      <c r="CY89" s="98"/>
      <c r="CZ89" s="98"/>
      <c r="DA89" s="98"/>
      <c r="DB89" s="98"/>
      <c r="DC89" s="98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  <c r="DQ89" s="98"/>
      <c r="DR89" s="98"/>
      <c r="DS89" s="98"/>
      <c r="DT89" s="98"/>
      <c r="DU89" s="98"/>
      <c r="DV89" s="98"/>
      <c r="DW89" s="98"/>
      <c r="DX89" s="98"/>
      <c r="DY89" s="98"/>
      <c r="DZ89" s="98"/>
      <c r="EA89" s="98"/>
      <c r="EB89" s="98"/>
      <c r="EC89" s="98"/>
      <c r="ED89" s="98"/>
      <c r="EE89" s="98"/>
      <c r="EF89" s="98"/>
      <c r="EG89" s="98"/>
      <c r="EH89" s="98"/>
      <c r="EI89" s="98"/>
      <c r="EJ89" s="98"/>
      <c r="EK89" s="98"/>
      <c r="EL89" s="98"/>
      <c r="EM89" s="98"/>
      <c r="EN89" s="98"/>
      <c r="EO89" s="98"/>
      <c r="EP89" s="98"/>
      <c r="EQ89" s="98"/>
      <c r="ER89" s="98"/>
      <c r="ES89" s="98"/>
      <c r="ET89" s="98"/>
      <c r="EU89" s="98"/>
      <c r="EV89" s="98"/>
      <c r="EW89" s="98"/>
      <c r="EX89" s="98"/>
      <c r="EY89" s="98"/>
      <c r="EZ89" s="98"/>
      <c r="FA89" s="98"/>
      <c r="FB89" s="98"/>
      <c r="FC89" s="98"/>
      <c r="FD89" s="98"/>
      <c r="FE89" s="98"/>
      <c r="FF89" s="98"/>
      <c r="FG89" s="98"/>
      <c r="FH89" s="98"/>
      <c r="FI89" s="98"/>
      <c r="FJ89" s="98"/>
      <c r="FK89" s="98"/>
      <c r="FL89" s="98"/>
      <c r="FM89" s="98"/>
      <c r="FN89" s="98"/>
      <c r="FO89" s="98"/>
      <c r="FP89" s="98"/>
      <c r="FQ89" s="98"/>
      <c r="FR89" s="98"/>
      <c r="FS89" s="98"/>
      <c r="FT89" s="98"/>
      <c r="FU89" s="98"/>
      <c r="FV89" s="98"/>
      <c r="FW89" s="98"/>
      <c r="FX89" s="98"/>
      <c r="FY89" s="98"/>
      <c r="FZ89" s="98"/>
      <c r="GA89" s="98"/>
      <c r="GB89" s="98"/>
      <c r="GC89" s="98"/>
      <c r="GD89" s="98"/>
      <c r="GE89" s="98"/>
      <c r="GF89" s="98"/>
      <c r="GG89" s="98"/>
      <c r="GH89" s="98"/>
      <c r="GI89" s="98"/>
      <c r="GJ89" s="98"/>
      <c r="GK89" s="98"/>
      <c r="GL89" s="98"/>
      <c r="GM89" s="98"/>
      <c r="GN89" s="98"/>
      <c r="GO89" s="98"/>
      <c r="GP89" s="98"/>
      <c r="GQ89" s="98"/>
      <c r="GR89" s="98"/>
      <c r="GS89" s="98"/>
      <c r="GT89" s="98"/>
      <c r="GU89" s="98"/>
      <c r="GV89" s="98"/>
      <c r="GW89" s="98"/>
      <c r="GX89" s="98"/>
      <c r="GY89" s="98"/>
      <c r="GZ89" s="98"/>
      <c r="HA89" s="98"/>
      <c r="HB89" s="98"/>
      <c r="HC89" s="98"/>
      <c r="HD89" s="98"/>
      <c r="HE89" s="98"/>
      <c r="HF89" s="98"/>
      <c r="HG89" s="98"/>
      <c r="HH89" s="98"/>
      <c r="HI89" s="98"/>
      <c r="HJ89" s="98"/>
      <c r="HK89" s="98"/>
      <c r="HL89" s="98"/>
      <c r="HM89" s="98"/>
      <c r="HN89" s="98"/>
      <c r="HO89" s="98"/>
      <c r="HP89" s="98"/>
      <c r="HQ89" s="98"/>
      <c r="HR89" s="98"/>
      <c r="HS89" s="98"/>
      <c r="HT89" s="98"/>
      <c r="HU89" s="98"/>
      <c r="HV89" s="98"/>
      <c r="HW89" s="98"/>
      <c r="HX89" s="98"/>
      <c r="HY89" s="98"/>
      <c r="HZ89" s="98"/>
      <c r="IA89" s="98"/>
      <c r="IB89" s="98"/>
      <c r="IC89" s="98"/>
      <c r="ID89" s="98"/>
      <c r="IE89" s="98"/>
      <c r="IF89" s="98"/>
      <c r="IG89" s="98"/>
      <c r="IH89" s="98"/>
      <c r="II89" s="98"/>
      <c r="IJ89" s="98"/>
      <c r="IK89" s="98"/>
      <c r="IL89" s="98"/>
      <c r="IM89" s="98"/>
      <c r="IN89" s="98"/>
      <c r="IO89" s="98"/>
      <c r="IP89" s="98"/>
      <c r="IQ89" s="98"/>
      <c r="IR89" s="98"/>
      <c r="IS89" s="98"/>
      <c r="IT89" s="98"/>
      <c r="IU89" s="98"/>
    </row>
    <row r="90" spans="1:1024" s="84" customFormat="1" ht="14.85" customHeight="1">
      <c r="A90" s="115">
        <v>2</v>
      </c>
      <c r="B90" s="51" t="s">
        <v>69</v>
      </c>
      <c r="C90" s="115">
        <v>2012</v>
      </c>
      <c r="D90" s="169">
        <v>55051.23</v>
      </c>
      <c r="E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  <c r="BB90" s="98"/>
      <c r="BC90" s="98"/>
      <c r="BD90" s="98"/>
      <c r="BE90" s="98"/>
      <c r="BF90" s="98"/>
      <c r="BG90" s="98"/>
      <c r="BH90" s="98"/>
      <c r="BI90" s="98"/>
      <c r="BJ90" s="98"/>
      <c r="BK90" s="98"/>
      <c r="BL90" s="98"/>
      <c r="BM90" s="98"/>
      <c r="BN90" s="98"/>
      <c r="BO90" s="98"/>
      <c r="BP90" s="98"/>
      <c r="BQ90" s="98"/>
      <c r="BR90" s="98"/>
      <c r="BS90" s="98"/>
      <c r="BT90" s="98"/>
      <c r="BU90" s="98"/>
      <c r="BV90" s="98"/>
      <c r="BW90" s="98"/>
      <c r="BX90" s="98"/>
      <c r="BY90" s="98"/>
      <c r="BZ90" s="98"/>
      <c r="CA90" s="98"/>
      <c r="CB90" s="98"/>
      <c r="CC90" s="98"/>
      <c r="CD90" s="98"/>
      <c r="CE90" s="98"/>
      <c r="CF90" s="98"/>
      <c r="CG90" s="98"/>
      <c r="CH90" s="98"/>
      <c r="CI90" s="98"/>
      <c r="CJ90" s="98"/>
      <c r="CK90" s="98"/>
      <c r="CL90" s="98"/>
      <c r="CM90" s="98"/>
      <c r="CN90" s="98"/>
      <c r="CO90" s="98"/>
      <c r="CP90" s="98"/>
      <c r="CQ90" s="98"/>
      <c r="CR90" s="98"/>
      <c r="CS90" s="98"/>
      <c r="CT90" s="98"/>
      <c r="CU90" s="98"/>
      <c r="CV90" s="98"/>
      <c r="CW90" s="98"/>
      <c r="CX90" s="98"/>
      <c r="CY90" s="98"/>
      <c r="CZ90" s="98"/>
      <c r="DA90" s="98"/>
      <c r="DB90" s="98"/>
      <c r="DC90" s="98"/>
      <c r="DD90" s="98"/>
      <c r="DE90" s="98"/>
      <c r="DF90" s="98"/>
      <c r="DG90" s="98"/>
      <c r="DH90" s="98"/>
      <c r="DI90" s="98"/>
      <c r="DJ90" s="98"/>
      <c r="DK90" s="98"/>
      <c r="DL90" s="98"/>
      <c r="DM90" s="98"/>
      <c r="DN90" s="98"/>
      <c r="DO90" s="98"/>
      <c r="DP90" s="98"/>
      <c r="DQ90" s="98"/>
      <c r="DR90" s="98"/>
      <c r="DS90" s="98"/>
      <c r="DT90" s="98"/>
      <c r="DU90" s="98"/>
      <c r="DV90" s="98"/>
      <c r="DW90" s="98"/>
      <c r="DX90" s="98"/>
      <c r="DY90" s="98"/>
      <c r="DZ90" s="98"/>
      <c r="EA90" s="98"/>
      <c r="EB90" s="98"/>
      <c r="EC90" s="98"/>
      <c r="ED90" s="98"/>
      <c r="EE90" s="98"/>
      <c r="EF90" s="98"/>
      <c r="EG90" s="98"/>
      <c r="EH90" s="98"/>
      <c r="EI90" s="98"/>
      <c r="EJ90" s="98"/>
      <c r="EK90" s="98"/>
      <c r="EL90" s="98"/>
      <c r="EM90" s="98"/>
      <c r="EN90" s="98"/>
      <c r="EO90" s="98"/>
      <c r="EP90" s="98"/>
      <c r="EQ90" s="98"/>
      <c r="ER90" s="98"/>
      <c r="ES90" s="98"/>
      <c r="ET90" s="98"/>
      <c r="EU90" s="98"/>
      <c r="EV90" s="98"/>
      <c r="EW90" s="98"/>
      <c r="EX90" s="98"/>
      <c r="EY90" s="98"/>
      <c r="EZ90" s="98"/>
      <c r="FA90" s="98"/>
      <c r="FB90" s="98"/>
      <c r="FC90" s="98"/>
      <c r="FD90" s="98"/>
      <c r="FE90" s="98"/>
      <c r="FF90" s="98"/>
      <c r="FG90" s="98"/>
      <c r="FH90" s="98"/>
      <c r="FI90" s="98"/>
      <c r="FJ90" s="98"/>
      <c r="FK90" s="98"/>
      <c r="FL90" s="98"/>
      <c r="FM90" s="98"/>
      <c r="FN90" s="98"/>
      <c r="FO90" s="98"/>
      <c r="FP90" s="98"/>
      <c r="FQ90" s="98"/>
      <c r="FR90" s="98"/>
      <c r="FS90" s="98"/>
      <c r="FT90" s="98"/>
      <c r="FU90" s="98"/>
      <c r="FV90" s="98"/>
      <c r="FW90" s="98"/>
      <c r="FX90" s="98"/>
      <c r="FY90" s="98"/>
      <c r="FZ90" s="98"/>
      <c r="GA90" s="98"/>
      <c r="GB90" s="98"/>
      <c r="GC90" s="98"/>
      <c r="GD90" s="98"/>
      <c r="GE90" s="98"/>
      <c r="GF90" s="98"/>
      <c r="GG90" s="98"/>
      <c r="GH90" s="98"/>
      <c r="GI90" s="98"/>
      <c r="GJ90" s="98"/>
      <c r="GK90" s="98"/>
      <c r="GL90" s="98"/>
      <c r="GM90" s="98"/>
      <c r="GN90" s="98"/>
      <c r="GO90" s="98"/>
      <c r="GP90" s="98"/>
      <c r="GQ90" s="98"/>
      <c r="GR90" s="98"/>
      <c r="GS90" s="98"/>
      <c r="GT90" s="98"/>
      <c r="GU90" s="98"/>
      <c r="GV90" s="98"/>
      <c r="GW90" s="98"/>
      <c r="GX90" s="98"/>
      <c r="GY90" s="98"/>
      <c r="GZ90" s="98"/>
      <c r="HA90" s="98"/>
      <c r="HB90" s="98"/>
      <c r="HC90" s="98"/>
      <c r="HD90" s="98"/>
      <c r="HE90" s="98"/>
      <c r="HF90" s="98"/>
      <c r="HG90" s="98"/>
      <c r="HH90" s="98"/>
      <c r="HI90" s="98"/>
      <c r="HJ90" s="98"/>
      <c r="HK90" s="98"/>
      <c r="HL90" s="98"/>
      <c r="HM90" s="98"/>
      <c r="HN90" s="98"/>
      <c r="HO90" s="98"/>
      <c r="HP90" s="98"/>
      <c r="HQ90" s="98"/>
      <c r="HR90" s="98"/>
      <c r="HS90" s="98"/>
      <c r="HT90" s="98"/>
      <c r="HU90" s="98"/>
      <c r="HV90" s="98"/>
      <c r="HW90" s="98"/>
      <c r="HX90" s="98"/>
      <c r="HY90" s="98"/>
      <c r="HZ90" s="98"/>
      <c r="IA90" s="98"/>
      <c r="IB90" s="98"/>
      <c r="IC90" s="98"/>
      <c r="ID90" s="98"/>
      <c r="IE90" s="98"/>
      <c r="IF90" s="98"/>
      <c r="IG90" s="98"/>
      <c r="IH90" s="98"/>
      <c r="II90" s="98"/>
      <c r="IJ90" s="98"/>
      <c r="IK90" s="98"/>
      <c r="IL90" s="98"/>
      <c r="IM90" s="98"/>
      <c r="IN90" s="98"/>
      <c r="IO90" s="98"/>
      <c r="IP90" s="98"/>
      <c r="IQ90" s="98"/>
      <c r="IR90" s="98"/>
      <c r="IS90" s="98"/>
      <c r="IT90" s="98"/>
      <c r="IU90" s="98"/>
    </row>
    <row r="91" spans="1:1024" s="84" customFormat="1" ht="14.85" customHeight="1">
      <c r="A91" s="115">
        <v>3</v>
      </c>
      <c r="B91" s="51" t="s">
        <v>70</v>
      </c>
      <c r="C91" s="115">
        <v>2013</v>
      </c>
      <c r="D91" s="169">
        <v>20990</v>
      </c>
      <c r="E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98"/>
      <c r="BL91" s="98"/>
      <c r="BM91" s="98"/>
      <c r="BN91" s="98"/>
      <c r="BO91" s="98"/>
      <c r="BP91" s="98"/>
      <c r="BQ91" s="98"/>
      <c r="BR91" s="98"/>
      <c r="BS91" s="98"/>
      <c r="BT91" s="98"/>
      <c r="BU91" s="98"/>
      <c r="BV91" s="98"/>
      <c r="BW91" s="98"/>
      <c r="BX91" s="98"/>
      <c r="BY91" s="98"/>
      <c r="BZ91" s="98"/>
      <c r="CA91" s="98"/>
      <c r="CB91" s="98"/>
      <c r="CC91" s="98"/>
      <c r="CD91" s="98"/>
      <c r="CE91" s="98"/>
      <c r="CF91" s="98"/>
      <c r="CG91" s="98"/>
      <c r="CH91" s="98"/>
      <c r="CI91" s="98"/>
      <c r="CJ91" s="98"/>
      <c r="CK91" s="98"/>
      <c r="CL91" s="98"/>
      <c r="CM91" s="98"/>
      <c r="CN91" s="98"/>
      <c r="CO91" s="98"/>
      <c r="CP91" s="98"/>
      <c r="CQ91" s="98"/>
      <c r="CR91" s="98"/>
      <c r="CS91" s="98"/>
      <c r="CT91" s="98"/>
      <c r="CU91" s="98"/>
      <c r="CV91" s="98"/>
      <c r="CW91" s="98"/>
      <c r="CX91" s="98"/>
      <c r="CY91" s="98"/>
      <c r="CZ91" s="98"/>
      <c r="DA91" s="98"/>
      <c r="DB91" s="98"/>
      <c r="DC91" s="98"/>
      <c r="DD91" s="98"/>
      <c r="DE91" s="98"/>
      <c r="DF91" s="98"/>
      <c r="DG91" s="98"/>
      <c r="DH91" s="98"/>
      <c r="DI91" s="98"/>
      <c r="DJ91" s="98"/>
      <c r="DK91" s="98"/>
      <c r="DL91" s="98"/>
      <c r="DM91" s="98"/>
      <c r="DN91" s="98"/>
      <c r="DO91" s="98"/>
      <c r="DP91" s="98"/>
      <c r="DQ91" s="98"/>
      <c r="DR91" s="98"/>
      <c r="DS91" s="98"/>
      <c r="DT91" s="98"/>
      <c r="DU91" s="98"/>
      <c r="DV91" s="98"/>
      <c r="DW91" s="98"/>
      <c r="DX91" s="98"/>
      <c r="DY91" s="98"/>
      <c r="DZ91" s="98"/>
      <c r="EA91" s="98"/>
      <c r="EB91" s="98"/>
      <c r="EC91" s="98"/>
      <c r="ED91" s="98"/>
      <c r="EE91" s="98"/>
      <c r="EF91" s="98"/>
      <c r="EG91" s="98"/>
      <c r="EH91" s="98"/>
      <c r="EI91" s="98"/>
      <c r="EJ91" s="98"/>
      <c r="EK91" s="98"/>
      <c r="EL91" s="98"/>
      <c r="EM91" s="98"/>
      <c r="EN91" s="98"/>
      <c r="EO91" s="98"/>
      <c r="EP91" s="98"/>
      <c r="EQ91" s="98"/>
      <c r="ER91" s="98"/>
      <c r="ES91" s="98"/>
      <c r="ET91" s="98"/>
      <c r="EU91" s="98"/>
      <c r="EV91" s="98"/>
      <c r="EW91" s="98"/>
      <c r="EX91" s="98"/>
      <c r="EY91" s="98"/>
      <c r="EZ91" s="98"/>
      <c r="FA91" s="98"/>
      <c r="FB91" s="98"/>
      <c r="FC91" s="98"/>
      <c r="FD91" s="98"/>
      <c r="FE91" s="98"/>
      <c r="FF91" s="98"/>
      <c r="FG91" s="98"/>
      <c r="FH91" s="98"/>
      <c r="FI91" s="98"/>
      <c r="FJ91" s="98"/>
      <c r="FK91" s="98"/>
      <c r="FL91" s="98"/>
      <c r="FM91" s="98"/>
      <c r="FN91" s="98"/>
      <c r="FO91" s="98"/>
      <c r="FP91" s="98"/>
      <c r="FQ91" s="98"/>
      <c r="FR91" s="98"/>
      <c r="FS91" s="98"/>
      <c r="FT91" s="98"/>
      <c r="FU91" s="98"/>
      <c r="FV91" s="98"/>
      <c r="FW91" s="98"/>
      <c r="FX91" s="98"/>
      <c r="FY91" s="98"/>
      <c r="FZ91" s="98"/>
      <c r="GA91" s="98"/>
      <c r="GB91" s="98"/>
      <c r="GC91" s="98"/>
      <c r="GD91" s="98"/>
      <c r="GE91" s="98"/>
      <c r="GF91" s="98"/>
      <c r="GG91" s="98"/>
      <c r="GH91" s="98"/>
      <c r="GI91" s="98"/>
      <c r="GJ91" s="98"/>
      <c r="GK91" s="98"/>
      <c r="GL91" s="98"/>
      <c r="GM91" s="98"/>
      <c r="GN91" s="98"/>
      <c r="GO91" s="98"/>
      <c r="GP91" s="98"/>
      <c r="GQ91" s="98"/>
      <c r="GR91" s="98"/>
      <c r="GS91" s="98"/>
      <c r="GT91" s="98"/>
      <c r="GU91" s="98"/>
      <c r="GV91" s="98"/>
      <c r="GW91" s="98"/>
      <c r="GX91" s="98"/>
      <c r="GY91" s="98"/>
      <c r="GZ91" s="98"/>
      <c r="HA91" s="98"/>
      <c r="HB91" s="98"/>
      <c r="HC91" s="98"/>
      <c r="HD91" s="98"/>
      <c r="HE91" s="98"/>
      <c r="HF91" s="98"/>
      <c r="HG91" s="98"/>
      <c r="HH91" s="98"/>
      <c r="HI91" s="98"/>
      <c r="HJ91" s="98"/>
      <c r="HK91" s="98"/>
      <c r="HL91" s="98"/>
      <c r="HM91" s="98"/>
      <c r="HN91" s="98"/>
      <c r="HO91" s="98"/>
      <c r="HP91" s="98"/>
      <c r="HQ91" s="98"/>
      <c r="HR91" s="98"/>
      <c r="HS91" s="98"/>
      <c r="HT91" s="98"/>
      <c r="HU91" s="98"/>
      <c r="HV91" s="98"/>
      <c r="HW91" s="98"/>
      <c r="HX91" s="98"/>
      <c r="HY91" s="98"/>
      <c r="HZ91" s="98"/>
      <c r="IA91" s="98"/>
      <c r="IB91" s="98"/>
      <c r="IC91" s="98"/>
      <c r="ID91" s="98"/>
      <c r="IE91" s="98"/>
      <c r="IF91" s="98"/>
      <c r="IG91" s="98"/>
      <c r="IH91" s="98"/>
      <c r="II91" s="98"/>
      <c r="IJ91" s="98"/>
      <c r="IK91" s="98"/>
      <c r="IL91" s="98"/>
      <c r="IM91" s="98"/>
      <c r="IN91" s="98"/>
      <c r="IO91" s="98"/>
      <c r="IP91" s="98"/>
      <c r="IQ91" s="98"/>
      <c r="IR91" s="98"/>
      <c r="IS91" s="98"/>
      <c r="IT91" s="98"/>
      <c r="IU91" s="98"/>
    </row>
    <row r="92" spans="1:1024" s="84" customFormat="1" ht="14.85" customHeight="1">
      <c r="A92" s="115">
        <v>4</v>
      </c>
      <c r="B92" s="51" t="s">
        <v>145</v>
      </c>
      <c r="C92" s="115">
        <v>2015</v>
      </c>
      <c r="D92" s="169">
        <v>6000</v>
      </c>
      <c r="E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  <c r="CF92" s="98"/>
      <c r="CG92" s="98"/>
      <c r="CH92" s="98"/>
      <c r="CI92" s="98"/>
      <c r="CJ92" s="98"/>
      <c r="CK92" s="98"/>
      <c r="CL92" s="98"/>
      <c r="CM92" s="98"/>
      <c r="CN92" s="98"/>
      <c r="CO92" s="98"/>
      <c r="CP92" s="98"/>
      <c r="CQ92" s="98"/>
      <c r="CR92" s="98"/>
      <c r="CS92" s="98"/>
      <c r="CT92" s="98"/>
      <c r="CU92" s="98"/>
      <c r="CV92" s="98"/>
      <c r="CW92" s="98"/>
      <c r="CX92" s="98"/>
      <c r="CY92" s="98"/>
      <c r="CZ92" s="98"/>
      <c r="DA92" s="98"/>
      <c r="DB92" s="98"/>
      <c r="DC92" s="98"/>
      <c r="DD92" s="98"/>
      <c r="DE92" s="98"/>
      <c r="DF92" s="98"/>
      <c r="DG92" s="98"/>
      <c r="DH92" s="98"/>
      <c r="DI92" s="98"/>
      <c r="DJ92" s="98"/>
      <c r="DK92" s="98"/>
      <c r="DL92" s="98"/>
      <c r="DM92" s="98"/>
      <c r="DN92" s="98"/>
      <c r="DO92" s="98"/>
      <c r="DP92" s="98"/>
      <c r="DQ92" s="98"/>
      <c r="DR92" s="98"/>
      <c r="DS92" s="98"/>
      <c r="DT92" s="98"/>
      <c r="DU92" s="98"/>
      <c r="DV92" s="98"/>
      <c r="DW92" s="98"/>
      <c r="DX92" s="98"/>
      <c r="DY92" s="98"/>
      <c r="DZ92" s="98"/>
      <c r="EA92" s="98"/>
      <c r="EB92" s="98"/>
      <c r="EC92" s="98"/>
      <c r="ED92" s="98"/>
      <c r="EE92" s="98"/>
      <c r="EF92" s="98"/>
      <c r="EG92" s="98"/>
      <c r="EH92" s="98"/>
      <c r="EI92" s="98"/>
      <c r="EJ92" s="98"/>
      <c r="EK92" s="98"/>
      <c r="EL92" s="98"/>
      <c r="EM92" s="98"/>
      <c r="EN92" s="98"/>
      <c r="EO92" s="98"/>
      <c r="EP92" s="98"/>
      <c r="EQ92" s="98"/>
      <c r="ER92" s="98"/>
      <c r="ES92" s="98"/>
      <c r="ET92" s="98"/>
      <c r="EU92" s="98"/>
      <c r="EV92" s="98"/>
      <c r="EW92" s="98"/>
      <c r="EX92" s="98"/>
      <c r="EY92" s="98"/>
      <c r="EZ92" s="98"/>
      <c r="FA92" s="98"/>
      <c r="FB92" s="98"/>
      <c r="FC92" s="98"/>
      <c r="FD92" s="98"/>
      <c r="FE92" s="98"/>
      <c r="FF92" s="98"/>
      <c r="FG92" s="98"/>
      <c r="FH92" s="98"/>
      <c r="FI92" s="98"/>
      <c r="FJ92" s="98"/>
      <c r="FK92" s="98"/>
      <c r="FL92" s="98"/>
      <c r="FM92" s="98"/>
      <c r="FN92" s="98"/>
      <c r="FO92" s="98"/>
      <c r="FP92" s="98"/>
      <c r="FQ92" s="98"/>
      <c r="FR92" s="98"/>
      <c r="FS92" s="98"/>
      <c r="FT92" s="98"/>
      <c r="FU92" s="98"/>
      <c r="FV92" s="98"/>
      <c r="FW92" s="98"/>
      <c r="FX92" s="98"/>
      <c r="FY92" s="98"/>
      <c r="FZ92" s="98"/>
      <c r="GA92" s="98"/>
      <c r="GB92" s="98"/>
      <c r="GC92" s="98"/>
      <c r="GD92" s="98"/>
      <c r="GE92" s="98"/>
      <c r="GF92" s="98"/>
      <c r="GG92" s="98"/>
      <c r="GH92" s="98"/>
      <c r="GI92" s="98"/>
      <c r="GJ92" s="98"/>
      <c r="GK92" s="98"/>
      <c r="GL92" s="98"/>
      <c r="GM92" s="98"/>
      <c r="GN92" s="98"/>
      <c r="GO92" s="98"/>
      <c r="GP92" s="98"/>
      <c r="GQ92" s="98"/>
      <c r="GR92" s="98"/>
      <c r="GS92" s="98"/>
      <c r="GT92" s="98"/>
      <c r="GU92" s="98"/>
      <c r="GV92" s="98"/>
      <c r="GW92" s="98"/>
      <c r="GX92" s="98"/>
      <c r="GY92" s="98"/>
      <c r="GZ92" s="98"/>
      <c r="HA92" s="98"/>
      <c r="HB92" s="98"/>
      <c r="HC92" s="98"/>
      <c r="HD92" s="98"/>
      <c r="HE92" s="98"/>
      <c r="HF92" s="98"/>
      <c r="HG92" s="98"/>
      <c r="HH92" s="98"/>
      <c r="HI92" s="98"/>
      <c r="HJ92" s="98"/>
      <c r="HK92" s="98"/>
      <c r="HL92" s="98"/>
      <c r="HM92" s="98"/>
      <c r="HN92" s="98"/>
      <c r="HO92" s="98"/>
      <c r="HP92" s="98"/>
      <c r="HQ92" s="98"/>
      <c r="HR92" s="98"/>
      <c r="HS92" s="98"/>
      <c r="HT92" s="98"/>
      <c r="HU92" s="98"/>
      <c r="HV92" s="98"/>
      <c r="HW92" s="98"/>
      <c r="HX92" s="98"/>
      <c r="HY92" s="98"/>
      <c r="HZ92" s="98"/>
      <c r="IA92" s="98"/>
      <c r="IB92" s="98"/>
      <c r="IC92" s="98"/>
      <c r="ID92" s="98"/>
      <c r="IE92" s="98"/>
      <c r="IF92" s="98"/>
      <c r="IG92" s="98"/>
      <c r="IH92" s="98"/>
      <c r="II92" s="98"/>
      <c r="IJ92" s="98"/>
      <c r="IK92" s="98"/>
      <c r="IL92" s="98"/>
      <c r="IM92" s="98"/>
      <c r="IN92" s="98"/>
      <c r="IO92" s="98"/>
      <c r="IP92" s="98"/>
      <c r="IQ92" s="98"/>
      <c r="IR92" s="98"/>
      <c r="IS92" s="98"/>
      <c r="IT92" s="98"/>
      <c r="IU92" s="98"/>
    </row>
    <row r="93" spans="1:1024" s="84" customFormat="1" ht="14.85" customHeight="1">
      <c r="A93" s="115">
        <v>5</v>
      </c>
      <c r="B93" s="51" t="s">
        <v>146</v>
      </c>
      <c r="C93" s="115">
        <v>2015</v>
      </c>
      <c r="D93" s="169">
        <v>7297</v>
      </c>
      <c r="E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  <c r="BA93" s="98"/>
      <c r="BB93" s="98"/>
      <c r="BC93" s="98"/>
      <c r="BD93" s="98"/>
      <c r="BE93" s="98"/>
      <c r="BF93" s="98"/>
      <c r="BG93" s="98"/>
      <c r="BH93" s="98"/>
      <c r="BI93" s="98"/>
      <c r="BJ93" s="98"/>
      <c r="BK93" s="98"/>
      <c r="BL93" s="98"/>
      <c r="BM93" s="98"/>
      <c r="BN93" s="98"/>
      <c r="BO93" s="98"/>
      <c r="BP93" s="98"/>
      <c r="BQ93" s="98"/>
      <c r="BR93" s="98"/>
      <c r="BS93" s="98"/>
      <c r="BT93" s="98"/>
      <c r="BU93" s="98"/>
      <c r="BV93" s="98"/>
      <c r="BW93" s="98"/>
      <c r="BX93" s="98"/>
      <c r="BY93" s="98"/>
      <c r="BZ93" s="98"/>
      <c r="CA93" s="98"/>
      <c r="CB93" s="98"/>
      <c r="CC93" s="98"/>
      <c r="CD93" s="98"/>
      <c r="CE93" s="98"/>
      <c r="CF93" s="98"/>
      <c r="CG93" s="98"/>
      <c r="CH93" s="98"/>
      <c r="CI93" s="98"/>
      <c r="CJ93" s="98"/>
      <c r="CK93" s="98"/>
      <c r="CL93" s="98"/>
      <c r="CM93" s="98"/>
      <c r="CN93" s="98"/>
      <c r="CO93" s="98"/>
      <c r="CP93" s="98"/>
      <c r="CQ93" s="98"/>
      <c r="CR93" s="98"/>
      <c r="CS93" s="98"/>
      <c r="CT93" s="98"/>
      <c r="CU93" s="98"/>
      <c r="CV93" s="98"/>
      <c r="CW93" s="98"/>
      <c r="CX93" s="98"/>
      <c r="CY93" s="98"/>
      <c r="CZ93" s="98"/>
      <c r="DA93" s="98"/>
      <c r="DB93" s="98"/>
      <c r="DC93" s="98"/>
      <c r="DD93" s="98"/>
      <c r="DE93" s="98"/>
      <c r="DF93" s="98"/>
      <c r="DG93" s="98"/>
      <c r="DH93" s="98"/>
      <c r="DI93" s="98"/>
      <c r="DJ93" s="98"/>
      <c r="DK93" s="98"/>
      <c r="DL93" s="98"/>
      <c r="DM93" s="98"/>
      <c r="DN93" s="98"/>
      <c r="DO93" s="98"/>
      <c r="DP93" s="98"/>
      <c r="DQ93" s="98"/>
      <c r="DR93" s="98"/>
      <c r="DS93" s="98"/>
      <c r="DT93" s="98"/>
      <c r="DU93" s="98"/>
      <c r="DV93" s="98"/>
      <c r="DW93" s="98"/>
      <c r="DX93" s="98"/>
      <c r="DY93" s="98"/>
      <c r="DZ93" s="98"/>
      <c r="EA93" s="98"/>
      <c r="EB93" s="98"/>
      <c r="EC93" s="98"/>
      <c r="ED93" s="98"/>
      <c r="EE93" s="98"/>
      <c r="EF93" s="98"/>
      <c r="EG93" s="98"/>
      <c r="EH93" s="98"/>
      <c r="EI93" s="98"/>
      <c r="EJ93" s="98"/>
      <c r="EK93" s="98"/>
      <c r="EL93" s="98"/>
      <c r="EM93" s="98"/>
      <c r="EN93" s="98"/>
      <c r="EO93" s="98"/>
      <c r="EP93" s="98"/>
      <c r="EQ93" s="98"/>
      <c r="ER93" s="98"/>
      <c r="ES93" s="98"/>
      <c r="ET93" s="98"/>
      <c r="EU93" s="98"/>
      <c r="EV93" s="98"/>
      <c r="EW93" s="98"/>
      <c r="EX93" s="98"/>
      <c r="EY93" s="98"/>
      <c r="EZ93" s="98"/>
      <c r="FA93" s="98"/>
      <c r="FB93" s="98"/>
      <c r="FC93" s="98"/>
      <c r="FD93" s="98"/>
      <c r="FE93" s="98"/>
      <c r="FF93" s="98"/>
      <c r="FG93" s="98"/>
      <c r="FH93" s="98"/>
      <c r="FI93" s="98"/>
      <c r="FJ93" s="98"/>
      <c r="FK93" s="98"/>
      <c r="FL93" s="98"/>
      <c r="FM93" s="98"/>
      <c r="FN93" s="98"/>
      <c r="FO93" s="98"/>
      <c r="FP93" s="98"/>
      <c r="FQ93" s="98"/>
      <c r="FR93" s="98"/>
      <c r="FS93" s="98"/>
      <c r="FT93" s="98"/>
      <c r="FU93" s="98"/>
      <c r="FV93" s="98"/>
      <c r="FW93" s="98"/>
      <c r="FX93" s="98"/>
      <c r="FY93" s="98"/>
      <c r="FZ93" s="98"/>
      <c r="GA93" s="98"/>
      <c r="GB93" s="98"/>
      <c r="GC93" s="98"/>
      <c r="GD93" s="98"/>
      <c r="GE93" s="98"/>
      <c r="GF93" s="98"/>
      <c r="GG93" s="98"/>
      <c r="GH93" s="98"/>
      <c r="GI93" s="98"/>
      <c r="GJ93" s="98"/>
      <c r="GK93" s="98"/>
      <c r="GL93" s="98"/>
      <c r="GM93" s="98"/>
      <c r="GN93" s="98"/>
      <c r="GO93" s="98"/>
      <c r="GP93" s="98"/>
      <c r="GQ93" s="98"/>
      <c r="GR93" s="98"/>
      <c r="GS93" s="98"/>
      <c r="GT93" s="98"/>
      <c r="GU93" s="98"/>
      <c r="GV93" s="98"/>
      <c r="GW93" s="98"/>
      <c r="GX93" s="98"/>
      <c r="GY93" s="98"/>
      <c r="GZ93" s="98"/>
      <c r="HA93" s="98"/>
      <c r="HB93" s="98"/>
      <c r="HC93" s="98"/>
      <c r="HD93" s="98"/>
      <c r="HE93" s="98"/>
      <c r="HF93" s="98"/>
      <c r="HG93" s="98"/>
      <c r="HH93" s="98"/>
      <c r="HI93" s="98"/>
      <c r="HJ93" s="98"/>
      <c r="HK93" s="98"/>
      <c r="HL93" s="98"/>
      <c r="HM93" s="98"/>
      <c r="HN93" s="98"/>
      <c r="HO93" s="98"/>
      <c r="HP93" s="98"/>
      <c r="HQ93" s="98"/>
      <c r="HR93" s="98"/>
      <c r="HS93" s="98"/>
      <c r="HT93" s="98"/>
      <c r="HU93" s="98"/>
      <c r="HV93" s="98"/>
      <c r="HW93" s="98"/>
      <c r="HX93" s="98"/>
      <c r="HY93" s="98"/>
      <c r="HZ93" s="98"/>
      <c r="IA93" s="98"/>
      <c r="IB93" s="98"/>
      <c r="IC93" s="98"/>
      <c r="ID93" s="98"/>
      <c r="IE93" s="98"/>
      <c r="IF93" s="98"/>
      <c r="IG93" s="98"/>
      <c r="IH93" s="98"/>
      <c r="II93" s="98"/>
      <c r="IJ93" s="98"/>
      <c r="IK93" s="98"/>
      <c r="IL93" s="98"/>
      <c r="IM93" s="98"/>
      <c r="IN93" s="98"/>
      <c r="IO93" s="98"/>
      <c r="IP93" s="98"/>
      <c r="IQ93" s="98"/>
      <c r="IR93" s="98"/>
      <c r="IS93" s="98"/>
      <c r="IT93" s="98"/>
      <c r="IU93" s="98"/>
    </row>
    <row r="94" spans="1:1024" s="84" customFormat="1" ht="14.85" customHeight="1">
      <c r="A94" s="115">
        <v>6</v>
      </c>
      <c r="B94" s="51" t="s">
        <v>147</v>
      </c>
      <c r="C94" s="115"/>
      <c r="D94" s="169">
        <v>34485</v>
      </c>
      <c r="E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98"/>
      <c r="BE94" s="98"/>
      <c r="BF94" s="98"/>
      <c r="BG94" s="98"/>
      <c r="BH94" s="98"/>
      <c r="BI94" s="98"/>
      <c r="BJ94" s="98"/>
      <c r="BK94" s="98"/>
      <c r="BL94" s="98"/>
      <c r="BM94" s="98"/>
      <c r="BN94" s="98"/>
      <c r="BO94" s="98"/>
      <c r="BP94" s="98"/>
      <c r="BQ94" s="98"/>
      <c r="BR94" s="98"/>
      <c r="BS94" s="98"/>
      <c r="BT94" s="98"/>
      <c r="BU94" s="98"/>
      <c r="BV94" s="98"/>
      <c r="BW94" s="98"/>
      <c r="BX94" s="98"/>
      <c r="BY94" s="98"/>
      <c r="BZ94" s="98"/>
      <c r="CA94" s="98"/>
      <c r="CB94" s="98"/>
      <c r="CC94" s="98"/>
      <c r="CD94" s="98"/>
      <c r="CE94" s="98"/>
      <c r="CF94" s="98"/>
      <c r="CG94" s="98"/>
      <c r="CH94" s="98"/>
      <c r="CI94" s="98"/>
      <c r="CJ94" s="98"/>
      <c r="CK94" s="98"/>
      <c r="CL94" s="98"/>
      <c r="CM94" s="98"/>
      <c r="CN94" s="98"/>
      <c r="CO94" s="98"/>
      <c r="CP94" s="98"/>
      <c r="CQ94" s="98"/>
      <c r="CR94" s="98"/>
      <c r="CS94" s="98"/>
      <c r="CT94" s="98"/>
      <c r="CU94" s="98"/>
      <c r="CV94" s="98"/>
      <c r="CW94" s="98"/>
      <c r="CX94" s="98"/>
      <c r="CY94" s="98"/>
      <c r="CZ94" s="98"/>
      <c r="DA94" s="98"/>
      <c r="DB94" s="98"/>
      <c r="DC94" s="98"/>
      <c r="DD94" s="98"/>
      <c r="DE94" s="98"/>
      <c r="DF94" s="98"/>
      <c r="DG94" s="98"/>
      <c r="DH94" s="98"/>
      <c r="DI94" s="98"/>
      <c r="DJ94" s="98"/>
      <c r="DK94" s="98"/>
      <c r="DL94" s="98"/>
      <c r="DM94" s="98"/>
      <c r="DN94" s="98"/>
      <c r="DO94" s="98"/>
      <c r="DP94" s="98"/>
      <c r="DQ94" s="98"/>
      <c r="DR94" s="98"/>
      <c r="DS94" s="98"/>
      <c r="DT94" s="98"/>
      <c r="DU94" s="98"/>
      <c r="DV94" s="98"/>
      <c r="DW94" s="98"/>
      <c r="DX94" s="98"/>
      <c r="DY94" s="98"/>
      <c r="DZ94" s="98"/>
      <c r="EA94" s="98"/>
      <c r="EB94" s="98"/>
      <c r="EC94" s="98"/>
      <c r="ED94" s="98"/>
      <c r="EE94" s="98"/>
      <c r="EF94" s="98"/>
      <c r="EG94" s="98"/>
      <c r="EH94" s="98"/>
      <c r="EI94" s="98"/>
      <c r="EJ94" s="98"/>
      <c r="EK94" s="98"/>
      <c r="EL94" s="98"/>
      <c r="EM94" s="98"/>
      <c r="EN94" s="98"/>
      <c r="EO94" s="98"/>
      <c r="EP94" s="98"/>
      <c r="EQ94" s="98"/>
      <c r="ER94" s="98"/>
      <c r="ES94" s="98"/>
      <c r="ET94" s="98"/>
      <c r="EU94" s="98"/>
      <c r="EV94" s="98"/>
      <c r="EW94" s="98"/>
      <c r="EX94" s="98"/>
      <c r="EY94" s="98"/>
      <c r="EZ94" s="98"/>
      <c r="FA94" s="98"/>
      <c r="FB94" s="98"/>
      <c r="FC94" s="98"/>
      <c r="FD94" s="98"/>
      <c r="FE94" s="98"/>
      <c r="FF94" s="98"/>
      <c r="FG94" s="98"/>
      <c r="FH94" s="98"/>
      <c r="FI94" s="98"/>
      <c r="FJ94" s="98"/>
      <c r="FK94" s="98"/>
      <c r="FL94" s="98"/>
      <c r="FM94" s="98"/>
      <c r="FN94" s="98"/>
      <c r="FO94" s="98"/>
      <c r="FP94" s="98"/>
      <c r="FQ94" s="98"/>
      <c r="FR94" s="98"/>
      <c r="FS94" s="98"/>
      <c r="FT94" s="98"/>
      <c r="FU94" s="98"/>
      <c r="FV94" s="98"/>
      <c r="FW94" s="98"/>
      <c r="FX94" s="98"/>
      <c r="FY94" s="98"/>
      <c r="FZ94" s="98"/>
      <c r="GA94" s="98"/>
      <c r="GB94" s="98"/>
      <c r="GC94" s="98"/>
      <c r="GD94" s="98"/>
      <c r="GE94" s="98"/>
      <c r="GF94" s="98"/>
      <c r="GG94" s="98"/>
      <c r="GH94" s="98"/>
      <c r="GI94" s="98"/>
      <c r="GJ94" s="98"/>
      <c r="GK94" s="98"/>
      <c r="GL94" s="98"/>
      <c r="GM94" s="98"/>
      <c r="GN94" s="98"/>
      <c r="GO94" s="98"/>
      <c r="GP94" s="98"/>
      <c r="GQ94" s="98"/>
      <c r="GR94" s="98"/>
      <c r="GS94" s="98"/>
      <c r="GT94" s="98"/>
      <c r="GU94" s="98"/>
      <c r="GV94" s="98"/>
      <c r="GW94" s="98"/>
      <c r="GX94" s="98"/>
      <c r="GY94" s="98"/>
      <c r="GZ94" s="98"/>
      <c r="HA94" s="98"/>
      <c r="HB94" s="98"/>
      <c r="HC94" s="98"/>
      <c r="HD94" s="98"/>
      <c r="HE94" s="98"/>
      <c r="HF94" s="98"/>
      <c r="HG94" s="98"/>
      <c r="HH94" s="98"/>
      <c r="HI94" s="98"/>
      <c r="HJ94" s="98"/>
      <c r="HK94" s="98"/>
      <c r="HL94" s="98"/>
      <c r="HM94" s="98"/>
      <c r="HN94" s="98"/>
      <c r="HO94" s="98"/>
      <c r="HP94" s="98"/>
      <c r="HQ94" s="98"/>
      <c r="HR94" s="98"/>
      <c r="HS94" s="98"/>
      <c r="HT94" s="98"/>
      <c r="HU94" s="98"/>
      <c r="HV94" s="98"/>
      <c r="HW94" s="98"/>
      <c r="HX94" s="98"/>
      <c r="HY94" s="98"/>
      <c r="HZ94" s="98"/>
      <c r="IA94" s="98"/>
      <c r="IB94" s="98"/>
      <c r="IC94" s="98"/>
      <c r="ID94" s="98"/>
      <c r="IE94" s="98"/>
      <c r="IF94" s="98"/>
      <c r="IG94" s="98"/>
      <c r="IH94" s="98"/>
      <c r="II94" s="98"/>
      <c r="IJ94" s="98"/>
      <c r="IK94" s="98"/>
      <c r="IL94" s="98"/>
      <c r="IM94" s="98"/>
      <c r="IN94" s="98"/>
      <c r="IO94" s="98"/>
      <c r="IP94" s="98"/>
      <c r="IQ94" s="98"/>
      <c r="IR94" s="98"/>
      <c r="IS94" s="98"/>
      <c r="IT94" s="98"/>
      <c r="IU94" s="98"/>
    </row>
    <row r="95" spans="1:1024" s="84" customFormat="1" ht="23.1" customHeight="1">
      <c r="A95" s="182" t="s">
        <v>6</v>
      </c>
      <c r="B95" s="182"/>
      <c r="C95" s="182"/>
      <c r="D95" s="166">
        <f>SUM(D89:D94)</f>
        <v>131572.23000000001</v>
      </c>
      <c r="E95" s="103"/>
    </row>
    <row r="96" spans="1:1024" ht="23.1" customHeight="1">
      <c r="A96" s="188" t="s">
        <v>284</v>
      </c>
      <c r="B96" s="188"/>
      <c r="C96" s="188"/>
      <c r="D96" s="188"/>
    </row>
    <row r="97" spans="1:4">
      <c r="A97" s="115">
        <v>1</v>
      </c>
      <c r="B97" s="56" t="s">
        <v>94</v>
      </c>
      <c r="C97" s="115">
        <v>2014</v>
      </c>
      <c r="D97" s="170">
        <v>1840</v>
      </c>
    </row>
    <row r="98" spans="1:4">
      <c r="A98" s="115">
        <v>2</v>
      </c>
      <c r="B98" s="56" t="s">
        <v>167</v>
      </c>
      <c r="C98" s="115">
        <v>2016</v>
      </c>
      <c r="D98" s="170">
        <v>1521</v>
      </c>
    </row>
    <row r="99" spans="1:4" ht="23.1" customHeight="1">
      <c r="A99" s="182" t="s">
        <v>6</v>
      </c>
      <c r="B99" s="182"/>
      <c r="C99" s="182"/>
      <c r="D99" s="166">
        <f>SUM(D97:D98)</f>
        <v>3361</v>
      </c>
    </row>
    <row r="100" spans="1:4">
      <c r="A100" s="93"/>
      <c r="D100" s="163"/>
    </row>
    <row r="101" spans="1:4" ht="22.5" customHeight="1">
      <c r="A101" s="104"/>
      <c r="B101" s="105"/>
      <c r="C101" s="106"/>
      <c r="D101" s="164" t="s">
        <v>11</v>
      </c>
    </row>
    <row r="102" spans="1:4" ht="12.75" customHeight="1">
      <c r="A102" s="93"/>
      <c r="D102" s="163"/>
    </row>
    <row r="103" spans="1:4" ht="30">
      <c r="A103" s="31" t="s">
        <v>0</v>
      </c>
      <c r="B103" s="102" t="s">
        <v>2</v>
      </c>
      <c r="C103" s="31" t="s">
        <v>3</v>
      </c>
      <c r="D103" s="32" t="s">
        <v>1</v>
      </c>
    </row>
    <row r="104" spans="1:4" ht="23.1" customHeight="1">
      <c r="A104" s="188" t="s">
        <v>26</v>
      </c>
      <c r="B104" s="188"/>
      <c r="C104" s="188"/>
      <c r="D104" s="188"/>
    </row>
    <row r="105" spans="1:4">
      <c r="A105" s="115">
        <v>1</v>
      </c>
      <c r="B105" s="51" t="s">
        <v>181</v>
      </c>
      <c r="C105" s="115">
        <v>2012</v>
      </c>
      <c r="D105" s="59">
        <v>1999</v>
      </c>
    </row>
    <row r="106" spans="1:4">
      <c r="A106" s="115">
        <v>2</v>
      </c>
      <c r="B106" s="51" t="s">
        <v>182</v>
      </c>
      <c r="C106" s="115">
        <v>2012</v>
      </c>
      <c r="D106" s="59">
        <v>2799</v>
      </c>
    </row>
    <row r="107" spans="1:4">
      <c r="A107" s="115">
        <v>3</v>
      </c>
      <c r="B107" s="51" t="s">
        <v>183</v>
      </c>
      <c r="C107" s="115">
        <v>2013</v>
      </c>
      <c r="D107" s="59">
        <v>2899</v>
      </c>
    </row>
    <row r="108" spans="1:4">
      <c r="A108" s="115">
        <v>4</v>
      </c>
      <c r="B108" s="51" t="s">
        <v>184</v>
      </c>
      <c r="C108" s="115">
        <v>2013</v>
      </c>
      <c r="D108" s="59">
        <v>2899</v>
      </c>
    </row>
    <row r="109" spans="1:4" ht="23.1" customHeight="1">
      <c r="A109" s="182" t="s">
        <v>6</v>
      </c>
      <c r="B109" s="182"/>
      <c r="C109" s="182"/>
      <c r="D109" s="166">
        <f>SUM(D105:D108)</f>
        <v>10596</v>
      </c>
    </row>
    <row r="110" spans="1:4" ht="23.1" customHeight="1">
      <c r="A110" s="188" t="s">
        <v>186</v>
      </c>
      <c r="B110" s="188"/>
      <c r="C110" s="188"/>
      <c r="D110" s="188"/>
    </row>
    <row r="111" spans="1:4" s="84" customFormat="1">
      <c r="A111" s="122">
        <v>1</v>
      </c>
      <c r="B111" s="125" t="s">
        <v>124</v>
      </c>
      <c r="C111" s="124">
        <v>2012</v>
      </c>
      <c r="D111" s="168">
        <v>2299.9899999999998</v>
      </c>
    </row>
    <row r="112" spans="1:4" s="84" customFormat="1">
      <c r="A112" s="124">
        <v>2</v>
      </c>
      <c r="B112" s="125" t="s">
        <v>125</v>
      </c>
      <c r="C112" s="124">
        <v>2012</v>
      </c>
      <c r="D112" s="168">
        <v>1699.99</v>
      </c>
    </row>
    <row r="113" spans="1:1024" s="84" customFormat="1">
      <c r="A113" s="122">
        <v>3</v>
      </c>
      <c r="B113" s="125" t="s">
        <v>126</v>
      </c>
      <c r="C113" s="124">
        <v>2013</v>
      </c>
      <c r="D113" s="168">
        <v>1497.99</v>
      </c>
    </row>
    <row r="114" spans="1:1024" s="84" customFormat="1">
      <c r="A114" s="124">
        <v>4</v>
      </c>
      <c r="B114" s="125" t="s">
        <v>127</v>
      </c>
      <c r="C114" s="124">
        <v>2014</v>
      </c>
      <c r="D114" s="168">
        <v>1611.3</v>
      </c>
    </row>
    <row r="115" spans="1:1024" s="84" customFormat="1">
      <c r="A115" s="122">
        <v>5</v>
      </c>
      <c r="B115" s="125" t="s">
        <v>163</v>
      </c>
      <c r="C115" s="124">
        <v>2014</v>
      </c>
      <c r="D115" s="168">
        <v>2000</v>
      </c>
    </row>
    <row r="116" spans="1:1024" s="84" customFormat="1">
      <c r="A116" s="124">
        <v>6</v>
      </c>
      <c r="B116" s="125" t="s">
        <v>164</v>
      </c>
      <c r="C116" s="124">
        <v>2015</v>
      </c>
      <c r="D116" s="168">
        <v>2970</v>
      </c>
    </row>
    <row r="117" spans="1:1024" s="84" customFormat="1" ht="45">
      <c r="A117" s="122">
        <v>7</v>
      </c>
      <c r="B117" s="125" t="s">
        <v>123</v>
      </c>
      <c r="C117" s="124">
        <v>2014</v>
      </c>
      <c r="D117" s="168">
        <v>56124.800000000003</v>
      </c>
    </row>
    <row r="118" spans="1:1024" s="84" customFormat="1">
      <c r="A118" s="124">
        <v>8</v>
      </c>
      <c r="B118" s="125" t="s">
        <v>155</v>
      </c>
      <c r="C118" s="124">
        <v>2015</v>
      </c>
      <c r="D118" s="168">
        <v>6312.36</v>
      </c>
    </row>
    <row r="119" spans="1:1024" s="84" customFormat="1">
      <c r="A119" s="122">
        <v>9</v>
      </c>
      <c r="B119" s="125" t="s">
        <v>160</v>
      </c>
      <c r="C119" s="124">
        <v>2015</v>
      </c>
      <c r="D119" s="168">
        <v>500</v>
      </c>
    </row>
    <row r="120" spans="1:1024" s="84" customFormat="1">
      <c r="A120" s="124">
        <v>10</v>
      </c>
      <c r="B120" s="125" t="s">
        <v>165</v>
      </c>
      <c r="C120" s="124">
        <v>2015</v>
      </c>
      <c r="D120" s="168">
        <v>947</v>
      </c>
    </row>
    <row r="121" spans="1:1024" s="84" customFormat="1">
      <c r="A121" s="122">
        <v>11</v>
      </c>
      <c r="B121" s="125" t="s">
        <v>166</v>
      </c>
      <c r="C121" s="124">
        <v>2015</v>
      </c>
      <c r="D121" s="168">
        <v>371</v>
      </c>
    </row>
    <row r="122" spans="1:1024">
      <c r="A122" s="124">
        <v>12</v>
      </c>
      <c r="B122" s="125" t="s">
        <v>95</v>
      </c>
      <c r="C122" s="124">
        <v>2013</v>
      </c>
      <c r="D122" s="168">
        <v>2501.63</v>
      </c>
      <c r="E122" s="28"/>
      <c r="F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  <c r="BA122" s="98"/>
      <c r="BB122" s="98"/>
      <c r="BC122" s="98"/>
      <c r="BD122" s="98"/>
      <c r="BE122" s="98"/>
      <c r="BF122" s="98"/>
      <c r="BG122" s="98"/>
      <c r="BH122" s="98"/>
      <c r="BI122" s="98"/>
      <c r="BJ122" s="98"/>
      <c r="BK122" s="98"/>
      <c r="BL122" s="98"/>
      <c r="BM122" s="98"/>
      <c r="BN122" s="98"/>
      <c r="BO122" s="98"/>
      <c r="BP122" s="98"/>
      <c r="BQ122" s="98"/>
      <c r="BR122" s="98"/>
      <c r="BS122" s="98"/>
      <c r="BT122" s="98"/>
      <c r="BU122" s="98"/>
      <c r="BV122" s="98"/>
      <c r="BW122" s="98"/>
      <c r="BX122" s="98"/>
      <c r="BY122" s="98"/>
      <c r="BZ122" s="98"/>
      <c r="CA122" s="98"/>
      <c r="CB122" s="98"/>
      <c r="CC122" s="98"/>
      <c r="CD122" s="98"/>
      <c r="CE122" s="98"/>
      <c r="CF122" s="98"/>
      <c r="CG122" s="98"/>
      <c r="CH122" s="98"/>
      <c r="CI122" s="98"/>
      <c r="CJ122" s="98"/>
      <c r="CK122" s="98"/>
      <c r="CL122" s="98"/>
      <c r="CM122" s="98"/>
      <c r="CN122" s="98"/>
      <c r="CO122" s="98"/>
      <c r="CP122" s="98"/>
      <c r="CQ122" s="98"/>
      <c r="CR122" s="98"/>
      <c r="CS122" s="98"/>
      <c r="CT122" s="98"/>
      <c r="CU122" s="98"/>
      <c r="CV122" s="98"/>
      <c r="CW122" s="98"/>
      <c r="CX122" s="98"/>
      <c r="CY122" s="98"/>
      <c r="CZ122" s="98"/>
      <c r="DA122" s="98"/>
      <c r="DB122" s="98"/>
      <c r="DC122" s="98"/>
      <c r="DD122" s="98"/>
      <c r="DE122" s="98"/>
      <c r="DF122" s="98"/>
      <c r="DG122" s="98"/>
      <c r="DH122" s="98"/>
      <c r="DI122" s="98"/>
      <c r="DJ122" s="98"/>
      <c r="DK122" s="98"/>
      <c r="DL122" s="98"/>
      <c r="DM122" s="98"/>
      <c r="DN122" s="98"/>
      <c r="DO122" s="98"/>
      <c r="DP122" s="98"/>
      <c r="DQ122" s="98"/>
      <c r="DR122" s="98"/>
      <c r="DS122" s="98"/>
      <c r="DT122" s="98"/>
      <c r="DU122" s="98"/>
      <c r="DV122" s="98"/>
      <c r="DW122" s="98"/>
      <c r="DX122" s="98"/>
      <c r="DY122" s="98"/>
      <c r="DZ122" s="98"/>
      <c r="EA122" s="98"/>
      <c r="EB122" s="98"/>
      <c r="EC122" s="98"/>
      <c r="ED122" s="98"/>
      <c r="EE122" s="98"/>
      <c r="EF122" s="98"/>
      <c r="EG122" s="98"/>
      <c r="EH122" s="98"/>
      <c r="EI122" s="98"/>
      <c r="EJ122" s="98"/>
      <c r="EK122" s="98"/>
      <c r="EL122" s="98"/>
      <c r="EM122" s="98"/>
      <c r="EN122" s="98"/>
      <c r="EO122" s="98"/>
      <c r="EP122" s="98"/>
      <c r="EQ122" s="98"/>
      <c r="ER122" s="98"/>
      <c r="ES122" s="98"/>
      <c r="ET122" s="98"/>
      <c r="EU122" s="98"/>
      <c r="EV122" s="98"/>
      <c r="EW122" s="98"/>
      <c r="EX122" s="98"/>
      <c r="EY122" s="98"/>
      <c r="EZ122" s="98"/>
      <c r="FA122" s="98"/>
      <c r="FB122" s="98"/>
      <c r="FC122" s="98"/>
      <c r="FD122" s="98"/>
      <c r="FE122" s="98"/>
      <c r="FF122" s="98"/>
      <c r="FG122" s="98"/>
      <c r="FH122" s="98"/>
      <c r="FI122" s="98"/>
      <c r="FJ122" s="98"/>
      <c r="FK122" s="98"/>
      <c r="FL122" s="98"/>
      <c r="FM122" s="98"/>
      <c r="FN122" s="98"/>
      <c r="FO122" s="98"/>
      <c r="FP122" s="98"/>
      <c r="FQ122" s="98"/>
      <c r="FR122" s="98"/>
      <c r="FS122" s="98"/>
      <c r="FT122" s="98"/>
      <c r="FU122" s="98"/>
      <c r="FV122" s="98"/>
      <c r="FW122" s="98"/>
      <c r="FX122" s="98"/>
      <c r="FY122" s="98"/>
      <c r="FZ122" s="98"/>
      <c r="GA122" s="98"/>
      <c r="GB122" s="98"/>
      <c r="GC122" s="98"/>
      <c r="GD122" s="98"/>
      <c r="GE122" s="98"/>
      <c r="GF122" s="98"/>
      <c r="GG122" s="98"/>
      <c r="GH122" s="98"/>
      <c r="GI122" s="98"/>
      <c r="GJ122" s="98"/>
      <c r="GK122" s="98"/>
      <c r="GL122" s="98"/>
      <c r="GM122" s="98"/>
      <c r="GN122" s="98"/>
      <c r="GO122" s="98"/>
      <c r="GP122" s="98"/>
      <c r="GQ122" s="98"/>
      <c r="GR122" s="98"/>
      <c r="GS122" s="98"/>
      <c r="GT122" s="98"/>
      <c r="GU122" s="98"/>
      <c r="GV122" s="98"/>
      <c r="GW122" s="98"/>
      <c r="GX122" s="98"/>
      <c r="GY122" s="98"/>
      <c r="GZ122" s="98"/>
      <c r="HA122" s="98"/>
      <c r="HB122" s="98"/>
      <c r="HC122" s="98"/>
      <c r="HD122" s="98"/>
      <c r="HE122" s="98"/>
      <c r="HF122" s="98"/>
      <c r="HG122" s="98"/>
      <c r="HH122" s="98"/>
      <c r="HI122" s="98"/>
      <c r="HJ122" s="98"/>
      <c r="HK122" s="98"/>
      <c r="HL122" s="98"/>
      <c r="HM122" s="98"/>
      <c r="HN122" s="98"/>
      <c r="HO122" s="98"/>
      <c r="HP122" s="98"/>
      <c r="HQ122" s="98"/>
      <c r="HR122" s="98"/>
      <c r="HS122" s="98"/>
      <c r="HT122" s="98"/>
      <c r="HU122" s="98"/>
      <c r="HV122" s="98"/>
      <c r="HW122" s="98"/>
      <c r="HX122" s="98"/>
      <c r="HY122" s="98"/>
      <c r="HZ122" s="98"/>
      <c r="IA122" s="98"/>
      <c r="IB122" s="98"/>
      <c r="IC122" s="98"/>
      <c r="ID122" s="98"/>
      <c r="IE122" s="98"/>
      <c r="IF122" s="98"/>
      <c r="IG122" s="98"/>
      <c r="IH122" s="98"/>
      <c r="II122" s="98"/>
      <c r="IJ122" s="98"/>
      <c r="IK122" s="98"/>
      <c r="IL122" s="98"/>
      <c r="IM122" s="98"/>
      <c r="IN122" s="98"/>
      <c r="IO122" s="98"/>
      <c r="IP122" s="98"/>
      <c r="IQ122" s="98"/>
      <c r="IR122" s="98"/>
      <c r="IS122" s="98"/>
      <c r="IT122" s="98"/>
      <c r="IU122" s="98"/>
      <c r="IV122" s="98"/>
      <c r="IW122" s="98"/>
    </row>
    <row r="123" spans="1:1024">
      <c r="A123" s="122">
        <v>13</v>
      </c>
      <c r="B123" s="125" t="s">
        <v>96</v>
      </c>
      <c r="C123" s="124">
        <v>2013</v>
      </c>
      <c r="D123" s="168">
        <f>3398+949</f>
        <v>4347</v>
      </c>
      <c r="E123" s="28"/>
      <c r="F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/>
      <c r="BC123" s="98"/>
      <c r="BD123" s="98"/>
      <c r="BE123" s="98"/>
      <c r="BF123" s="98"/>
      <c r="BG123" s="98"/>
      <c r="BH123" s="98"/>
      <c r="BI123" s="98"/>
      <c r="BJ123" s="98"/>
      <c r="BK123" s="98"/>
      <c r="BL123" s="98"/>
      <c r="BM123" s="98"/>
      <c r="BN123" s="98"/>
      <c r="BO123" s="98"/>
      <c r="BP123" s="98"/>
      <c r="BQ123" s="98"/>
      <c r="BR123" s="98"/>
      <c r="BS123" s="98"/>
      <c r="BT123" s="98"/>
      <c r="BU123" s="98"/>
      <c r="BV123" s="98"/>
      <c r="BW123" s="98"/>
      <c r="BX123" s="98"/>
      <c r="BY123" s="98"/>
      <c r="BZ123" s="98"/>
      <c r="CA123" s="98"/>
      <c r="CB123" s="98"/>
      <c r="CC123" s="98"/>
      <c r="CD123" s="98"/>
      <c r="CE123" s="98"/>
      <c r="CF123" s="98"/>
      <c r="CG123" s="98"/>
      <c r="CH123" s="98"/>
      <c r="CI123" s="98"/>
      <c r="CJ123" s="98"/>
      <c r="CK123" s="98"/>
      <c r="CL123" s="98"/>
      <c r="CM123" s="98"/>
      <c r="CN123" s="98"/>
      <c r="CO123" s="98"/>
      <c r="CP123" s="98"/>
      <c r="CQ123" s="98"/>
      <c r="CR123" s="98"/>
      <c r="CS123" s="98"/>
      <c r="CT123" s="98"/>
      <c r="CU123" s="98"/>
      <c r="CV123" s="98"/>
      <c r="CW123" s="98"/>
      <c r="CX123" s="98"/>
      <c r="CY123" s="98"/>
      <c r="CZ123" s="98"/>
      <c r="DA123" s="98"/>
      <c r="DB123" s="98"/>
      <c r="DC123" s="98"/>
      <c r="DD123" s="98"/>
      <c r="DE123" s="98"/>
      <c r="DF123" s="98"/>
      <c r="DG123" s="98"/>
      <c r="DH123" s="98"/>
      <c r="DI123" s="98"/>
      <c r="DJ123" s="98"/>
      <c r="DK123" s="98"/>
      <c r="DL123" s="98"/>
      <c r="DM123" s="98"/>
      <c r="DN123" s="98"/>
      <c r="DO123" s="98"/>
      <c r="DP123" s="98"/>
      <c r="DQ123" s="98"/>
      <c r="DR123" s="98"/>
      <c r="DS123" s="98"/>
      <c r="DT123" s="98"/>
      <c r="DU123" s="98"/>
      <c r="DV123" s="98"/>
      <c r="DW123" s="98"/>
      <c r="DX123" s="98"/>
      <c r="DY123" s="98"/>
      <c r="DZ123" s="98"/>
      <c r="EA123" s="98"/>
      <c r="EB123" s="98"/>
      <c r="EC123" s="98"/>
      <c r="ED123" s="98"/>
      <c r="EE123" s="98"/>
      <c r="EF123" s="98"/>
      <c r="EG123" s="98"/>
      <c r="EH123" s="98"/>
      <c r="EI123" s="98"/>
      <c r="EJ123" s="98"/>
      <c r="EK123" s="98"/>
      <c r="EL123" s="98"/>
      <c r="EM123" s="98"/>
      <c r="EN123" s="98"/>
      <c r="EO123" s="98"/>
      <c r="EP123" s="98"/>
      <c r="EQ123" s="98"/>
      <c r="ER123" s="98"/>
      <c r="ES123" s="98"/>
      <c r="ET123" s="98"/>
      <c r="EU123" s="98"/>
      <c r="EV123" s="98"/>
      <c r="EW123" s="98"/>
      <c r="EX123" s="98"/>
      <c r="EY123" s="98"/>
      <c r="EZ123" s="98"/>
      <c r="FA123" s="98"/>
      <c r="FB123" s="98"/>
      <c r="FC123" s="98"/>
      <c r="FD123" s="98"/>
      <c r="FE123" s="98"/>
      <c r="FF123" s="98"/>
      <c r="FG123" s="98"/>
      <c r="FH123" s="98"/>
      <c r="FI123" s="98"/>
      <c r="FJ123" s="98"/>
      <c r="FK123" s="98"/>
      <c r="FL123" s="98"/>
      <c r="FM123" s="98"/>
      <c r="FN123" s="98"/>
      <c r="FO123" s="98"/>
      <c r="FP123" s="98"/>
      <c r="FQ123" s="98"/>
      <c r="FR123" s="98"/>
      <c r="FS123" s="98"/>
      <c r="FT123" s="98"/>
      <c r="FU123" s="98"/>
      <c r="FV123" s="98"/>
      <c r="FW123" s="98"/>
      <c r="FX123" s="98"/>
      <c r="FY123" s="98"/>
      <c r="FZ123" s="98"/>
      <c r="GA123" s="98"/>
      <c r="GB123" s="98"/>
      <c r="GC123" s="98"/>
      <c r="GD123" s="98"/>
      <c r="GE123" s="98"/>
      <c r="GF123" s="98"/>
      <c r="GG123" s="98"/>
      <c r="GH123" s="98"/>
      <c r="GI123" s="98"/>
      <c r="GJ123" s="98"/>
      <c r="GK123" s="98"/>
      <c r="GL123" s="98"/>
      <c r="GM123" s="98"/>
      <c r="GN123" s="98"/>
      <c r="GO123" s="98"/>
      <c r="GP123" s="98"/>
      <c r="GQ123" s="98"/>
      <c r="GR123" s="98"/>
      <c r="GS123" s="98"/>
      <c r="GT123" s="98"/>
      <c r="GU123" s="98"/>
      <c r="GV123" s="98"/>
      <c r="GW123" s="98"/>
      <c r="GX123" s="98"/>
      <c r="GY123" s="98"/>
      <c r="GZ123" s="98"/>
      <c r="HA123" s="98"/>
      <c r="HB123" s="98"/>
      <c r="HC123" s="98"/>
      <c r="HD123" s="98"/>
      <c r="HE123" s="98"/>
      <c r="HF123" s="98"/>
      <c r="HG123" s="98"/>
      <c r="HH123" s="98"/>
      <c r="HI123" s="98"/>
      <c r="HJ123" s="98"/>
      <c r="HK123" s="98"/>
      <c r="HL123" s="98"/>
      <c r="HM123" s="98"/>
      <c r="HN123" s="98"/>
      <c r="HO123" s="98"/>
      <c r="HP123" s="98"/>
      <c r="HQ123" s="98"/>
      <c r="HR123" s="98"/>
      <c r="HS123" s="98"/>
      <c r="HT123" s="98"/>
      <c r="HU123" s="98"/>
      <c r="HV123" s="98"/>
      <c r="HW123" s="98"/>
      <c r="HX123" s="98"/>
      <c r="HY123" s="98"/>
      <c r="HZ123" s="98"/>
      <c r="IA123" s="98"/>
      <c r="IB123" s="98"/>
      <c r="IC123" s="98"/>
      <c r="ID123" s="98"/>
      <c r="IE123" s="98"/>
      <c r="IF123" s="98"/>
      <c r="IG123" s="98"/>
      <c r="IH123" s="98"/>
      <c r="II123" s="98"/>
      <c r="IJ123" s="98"/>
      <c r="IK123" s="98"/>
      <c r="IL123" s="98"/>
      <c r="IM123" s="98"/>
      <c r="IN123" s="98"/>
      <c r="IO123" s="98"/>
      <c r="IP123" s="98"/>
      <c r="IQ123" s="98"/>
      <c r="IR123" s="98"/>
      <c r="IS123" s="98"/>
      <c r="IT123" s="98"/>
      <c r="IU123" s="98"/>
      <c r="IV123" s="98"/>
      <c r="IW123" s="98"/>
    </row>
    <row r="124" spans="1:1024">
      <c r="A124" s="124">
        <v>14</v>
      </c>
      <c r="B124" s="125" t="s">
        <v>97</v>
      </c>
      <c r="C124" s="124">
        <v>2012</v>
      </c>
      <c r="D124" s="168">
        <v>3367.9</v>
      </c>
      <c r="E124" s="28"/>
      <c r="F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98"/>
      <c r="BE124" s="98"/>
      <c r="BF124" s="98"/>
      <c r="BG124" s="98"/>
      <c r="BH124" s="98"/>
      <c r="BI124" s="98"/>
      <c r="BJ124" s="98"/>
      <c r="BK124" s="98"/>
      <c r="BL124" s="98"/>
      <c r="BM124" s="98"/>
      <c r="BN124" s="98"/>
      <c r="BO124" s="98"/>
      <c r="BP124" s="98"/>
      <c r="BQ124" s="98"/>
      <c r="BR124" s="98"/>
      <c r="BS124" s="98"/>
      <c r="BT124" s="98"/>
      <c r="BU124" s="98"/>
      <c r="BV124" s="98"/>
      <c r="BW124" s="98"/>
      <c r="BX124" s="98"/>
      <c r="BY124" s="98"/>
      <c r="BZ124" s="98"/>
      <c r="CA124" s="98"/>
      <c r="CB124" s="98"/>
      <c r="CC124" s="98"/>
      <c r="CD124" s="98"/>
      <c r="CE124" s="98"/>
      <c r="CF124" s="98"/>
      <c r="CG124" s="98"/>
      <c r="CH124" s="98"/>
      <c r="CI124" s="98"/>
      <c r="CJ124" s="98"/>
      <c r="CK124" s="98"/>
      <c r="CL124" s="98"/>
      <c r="CM124" s="98"/>
      <c r="CN124" s="98"/>
      <c r="CO124" s="98"/>
      <c r="CP124" s="98"/>
      <c r="CQ124" s="98"/>
      <c r="CR124" s="98"/>
      <c r="CS124" s="98"/>
      <c r="CT124" s="98"/>
      <c r="CU124" s="98"/>
      <c r="CV124" s="98"/>
      <c r="CW124" s="98"/>
      <c r="CX124" s="98"/>
      <c r="CY124" s="98"/>
      <c r="CZ124" s="98"/>
      <c r="DA124" s="98"/>
      <c r="DB124" s="98"/>
      <c r="DC124" s="98"/>
      <c r="DD124" s="98"/>
      <c r="DE124" s="98"/>
      <c r="DF124" s="98"/>
      <c r="DG124" s="98"/>
      <c r="DH124" s="98"/>
      <c r="DI124" s="98"/>
      <c r="DJ124" s="98"/>
      <c r="DK124" s="98"/>
      <c r="DL124" s="98"/>
      <c r="DM124" s="98"/>
      <c r="DN124" s="98"/>
      <c r="DO124" s="98"/>
      <c r="DP124" s="98"/>
      <c r="DQ124" s="98"/>
      <c r="DR124" s="98"/>
      <c r="DS124" s="98"/>
      <c r="DT124" s="98"/>
      <c r="DU124" s="98"/>
      <c r="DV124" s="98"/>
      <c r="DW124" s="98"/>
      <c r="DX124" s="98"/>
      <c r="DY124" s="98"/>
      <c r="DZ124" s="98"/>
      <c r="EA124" s="98"/>
      <c r="EB124" s="98"/>
      <c r="EC124" s="98"/>
      <c r="ED124" s="98"/>
      <c r="EE124" s="98"/>
      <c r="EF124" s="98"/>
      <c r="EG124" s="98"/>
      <c r="EH124" s="98"/>
      <c r="EI124" s="98"/>
      <c r="EJ124" s="98"/>
      <c r="EK124" s="98"/>
      <c r="EL124" s="98"/>
      <c r="EM124" s="98"/>
      <c r="EN124" s="98"/>
      <c r="EO124" s="98"/>
      <c r="EP124" s="98"/>
      <c r="EQ124" s="98"/>
      <c r="ER124" s="98"/>
      <c r="ES124" s="98"/>
      <c r="ET124" s="98"/>
      <c r="EU124" s="98"/>
      <c r="EV124" s="98"/>
      <c r="EW124" s="98"/>
      <c r="EX124" s="98"/>
      <c r="EY124" s="98"/>
      <c r="EZ124" s="98"/>
      <c r="FA124" s="98"/>
      <c r="FB124" s="98"/>
      <c r="FC124" s="98"/>
      <c r="FD124" s="98"/>
      <c r="FE124" s="98"/>
      <c r="FF124" s="98"/>
      <c r="FG124" s="98"/>
      <c r="FH124" s="98"/>
      <c r="FI124" s="98"/>
      <c r="FJ124" s="98"/>
      <c r="FK124" s="98"/>
      <c r="FL124" s="98"/>
      <c r="FM124" s="98"/>
      <c r="FN124" s="98"/>
      <c r="FO124" s="98"/>
      <c r="FP124" s="98"/>
      <c r="FQ124" s="98"/>
      <c r="FR124" s="98"/>
      <c r="FS124" s="98"/>
      <c r="FT124" s="98"/>
      <c r="FU124" s="98"/>
      <c r="FV124" s="98"/>
      <c r="FW124" s="98"/>
      <c r="FX124" s="98"/>
      <c r="FY124" s="98"/>
      <c r="FZ124" s="98"/>
      <c r="GA124" s="98"/>
      <c r="GB124" s="98"/>
      <c r="GC124" s="98"/>
      <c r="GD124" s="98"/>
      <c r="GE124" s="98"/>
      <c r="GF124" s="98"/>
      <c r="GG124" s="98"/>
      <c r="GH124" s="98"/>
      <c r="GI124" s="98"/>
      <c r="GJ124" s="98"/>
      <c r="GK124" s="98"/>
      <c r="GL124" s="98"/>
      <c r="GM124" s="98"/>
      <c r="GN124" s="98"/>
      <c r="GO124" s="98"/>
      <c r="GP124" s="98"/>
      <c r="GQ124" s="98"/>
      <c r="GR124" s="98"/>
      <c r="GS124" s="98"/>
      <c r="GT124" s="98"/>
      <c r="GU124" s="98"/>
      <c r="GV124" s="98"/>
      <c r="GW124" s="98"/>
      <c r="GX124" s="98"/>
      <c r="GY124" s="98"/>
      <c r="GZ124" s="98"/>
      <c r="HA124" s="98"/>
      <c r="HB124" s="98"/>
      <c r="HC124" s="98"/>
      <c r="HD124" s="98"/>
      <c r="HE124" s="98"/>
      <c r="HF124" s="98"/>
      <c r="HG124" s="98"/>
      <c r="HH124" s="98"/>
      <c r="HI124" s="98"/>
      <c r="HJ124" s="98"/>
      <c r="HK124" s="98"/>
      <c r="HL124" s="98"/>
      <c r="HM124" s="98"/>
      <c r="HN124" s="98"/>
      <c r="HO124" s="98"/>
      <c r="HP124" s="98"/>
      <c r="HQ124" s="98"/>
      <c r="HR124" s="98"/>
      <c r="HS124" s="98"/>
      <c r="HT124" s="98"/>
      <c r="HU124" s="98"/>
      <c r="HV124" s="98"/>
      <c r="HW124" s="98"/>
      <c r="HX124" s="98"/>
      <c r="HY124" s="98"/>
      <c r="HZ124" s="98"/>
      <c r="IA124" s="98"/>
      <c r="IB124" s="98"/>
      <c r="IC124" s="98"/>
      <c r="ID124" s="98"/>
      <c r="IE124" s="98"/>
      <c r="IF124" s="98"/>
      <c r="IG124" s="98"/>
      <c r="IH124" s="98"/>
      <c r="II124" s="98"/>
      <c r="IJ124" s="98"/>
      <c r="IK124" s="98"/>
      <c r="IL124" s="98"/>
      <c r="IM124" s="98"/>
      <c r="IN124" s="98"/>
      <c r="IO124" s="98"/>
      <c r="IP124" s="98"/>
      <c r="IQ124" s="98"/>
      <c r="IR124" s="98"/>
      <c r="IS124" s="98"/>
      <c r="IT124" s="98"/>
      <c r="IU124" s="98"/>
      <c r="IV124" s="98"/>
      <c r="IW124" s="98"/>
    </row>
    <row r="125" spans="1:1024" ht="23.1" customHeight="1">
      <c r="A125" s="182" t="s">
        <v>6</v>
      </c>
      <c r="B125" s="182"/>
      <c r="C125" s="182"/>
      <c r="D125" s="166">
        <f>SUM(D111:D124)</f>
        <v>86550.96</v>
      </c>
    </row>
    <row r="126" spans="1:1024" ht="23.1" customHeight="1">
      <c r="A126" s="188" t="s">
        <v>99</v>
      </c>
      <c r="B126" s="188"/>
      <c r="C126" s="188"/>
      <c r="D126" s="188"/>
    </row>
    <row r="127" spans="1:1024" ht="28.5" customHeight="1">
      <c r="A127" s="115">
        <v>1</v>
      </c>
      <c r="B127" s="51" t="s">
        <v>140</v>
      </c>
      <c r="C127" s="115"/>
      <c r="D127" s="59">
        <v>1469.28</v>
      </c>
      <c r="E127" s="99"/>
      <c r="F127" s="100"/>
      <c r="G127" s="43"/>
      <c r="H127" s="100"/>
      <c r="I127" s="43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  <c r="AU127" s="99"/>
      <c r="AV127" s="99"/>
      <c r="AW127" s="99"/>
      <c r="AX127" s="99"/>
      <c r="AY127" s="99"/>
      <c r="AZ127" s="99"/>
      <c r="BA127" s="99"/>
      <c r="BB127" s="99"/>
      <c r="BC127" s="99"/>
      <c r="BD127" s="99"/>
      <c r="BE127" s="99"/>
      <c r="BF127" s="99"/>
      <c r="BG127" s="99"/>
      <c r="BH127" s="99"/>
      <c r="BI127" s="99"/>
      <c r="BJ127" s="99"/>
      <c r="BK127" s="99"/>
      <c r="BL127" s="99"/>
      <c r="BM127" s="99"/>
      <c r="BN127" s="99"/>
      <c r="BO127" s="99"/>
      <c r="BP127" s="99"/>
      <c r="BQ127" s="99"/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  <c r="CD127" s="99"/>
      <c r="CE127" s="99"/>
      <c r="CF127" s="99"/>
      <c r="CG127" s="99"/>
      <c r="CH127" s="99"/>
      <c r="CI127" s="99"/>
      <c r="CJ127" s="99"/>
      <c r="CK127" s="99"/>
      <c r="CL127" s="99"/>
      <c r="CM127" s="99"/>
      <c r="CN127" s="99"/>
      <c r="CO127" s="99"/>
      <c r="CP127" s="99"/>
      <c r="CQ127" s="99"/>
      <c r="CR127" s="99"/>
      <c r="CS127" s="99"/>
      <c r="CT127" s="99"/>
      <c r="CU127" s="99"/>
      <c r="CV127" s="99"/>
      <c r="CW127" s="99"/>
      <c r="CX127" s="99"/>
      <c r="CY127" s="99"/>
      <c r="CZ127" s="99"/>
      <c r="DA127" s="99"/>
      <c r="DB127" s="99"/>
      <c r="DC127" s="99"/>
      <c r="DD127" s="99"/>
      <c r="DE127" s="99"/>
      <c r="DF127" s="99"/>
      <c r="DG127" s="99"/>
      <c r="DH127" s="99"/>
      <c r="DI127" s="99"/>
      <c r="DJ127" s="99"/>
      <c r="DK127" s="99"/>
      <c r="DL127" s="99"/>
      <c r="DM127" s="99"/>
      <c r="DN127" s="99"/>
      <c r="DO127" s="99"/>
      <c r="DP127" s="99"/>
      <c r="DQ127" s="99"/>
      <c r="DR127" s="99"/>
      <c r="DS127" s="99"/>
      <c r="DT127" s="99"/>
      <c r="DU127" s="99"/>
      <c r="DV127" s="99"/>
      <c r="DW127" s="99"/>
      <c r="DX127" s="99"/>
      <c r="DY127" s="99"/>
      <c r="DZ127" s="99"/>
      <c r="EA127" s="99"/>
      <c r="EB127" s="99"/>
      <c r="EC127" s="99"/>
      <c r="ED127" s="99"/>
      <c r="EE127" s="99"/>
      <c r="EF127" s="99"/>
      <c r="EG127" s="99"/>
      <c r="EH127" s="99"/>
      <c r="EI127" s="99"/>
      <c r="EJ127" s="99"/>
      <c r="EK127" s="99"/>
      <c r="EL127" s="99"/>
      <c r="EM127" s="99"/>
      <c r="EN127" s="99"/>
      <c r="EO127" s="99"/>
      <c r="EP127" s="99"/>
      <c r="EQ127" s="99"/>
      <c r="ER127" s="99"/>
      <c r="ES127" s="99"/>
      <c r="ET127" s="99"/>
      <c r="EU127" s="99"/>
      <c r="EV127" s="99"/>
      <c r="EW127" s="99"/>
      <c r="EX127" s="99"/>
      <c r="EY127" s="99"/>
      <c r="EZ127" s="99"/>
      <c r="FA127" s="99"/>
      <c r="FB127" s="99"/>
      <c r="FC127" s="99"/>
      <c r="FD127" s="99"/>
      <c r="FE127" s="99"/>
      <c r="FF127" s="99"/>
      <c r="FG127" s="99"/>
      <c r="FH127" s="99"/>
      <c r="FI127" s="99"/>
      <c r="FJ127" s="99"/>
      <c r="FK127" s="99"/>
      <c r="FL127" s="99"/>
      <c r="FM127" s="99"/>
      <c r="FN127" s="99"/>
      <c r="FO127" s="99"/>
      <c r="FP127" s="99"/>
      <c r="FQ127" s="99"/>
      <c r="FR127" s="99"/>
      <c r="FS127" s="99"/>
      <c r="FT127" s="99"/>
      <c r="FU127" s="99"/>
      <c r="FV127" s="99"/>
      <c r="FW127" s="99"/>
      <c r="FX127" s="99"/>
      <c r="FY127" s="99"/>
      <c r="FZ127" s="99"/>
      <c r="GA127" s="99"/>
      <c r="GB127" s="99"/>
      <c r="GC127" s="99"/>
      <c r="GD127" s="99"/>
      <c r="GE127" s="99"/>
      <c r="GF127" s="99"/>
      <c r="GG127" s="99"/>
      <c r="GH127" s="99"/>
      <c r="GI127" s="99"/>
      <c r="GJ127" s="99"/>
      <c r="GK127" s="99"/>
      <c r="GL127" s="99"/>
      <c r="GM127" s="99"/>
      <c r="GN127" s="99"/>
      <c r="GO127" s="99"/>
      <c r="GP127" s="99"/>
      <c r="GQ127" s="99"/>
      <c r="GR127" s="99"/>
      <c r="GS127" s="99"/>
      <c r="GT127" s="99"/>
      <c r="GU127" s="99"/>
      <c r="GV127" s="99"/>
      <c r="GW127" s="99"/>
      <c r="GX127" s="99"/>
      <c r="GY127" s="99"/>
      <c r="GZ127" s="99"/>
      <c r="HA127" s="99"/>
      <c r="HB127" s="99"/>
      <c r="HC127" s="99"/>
      <c r="HD127" s="99"/>
      <c r="HE127" s="99"/>
      <c r="HF127" s="99"/>
      <c r="HG127" s="99"/>
      <c r="HH127" s="99"/>
      <c r="HI127" s="99"/>
      <c r="HJ127" s="99"/>
      <c r="HK127" s="99"/>
      <c r="HL127" s="99"/>
      <c r="HM127" s="99"/>
      <c r="HN127" s="99"/>
      <c r="HO127" s="99"/>
      <c r="HP127" s="99"/>
      <c r="HQ127" s="99"/>
      <c r="HR127" s="99"/>
      <c r="HS127" s="99"/>
      <c r="HT127" s="99"/>
      <c r="HU127" s="99"/>
      <c r="HV127" s="99"/>
      <c r="HW127" s="99"/>
      <c r="HX127" s="99"/>
      <c r="HY127" s="99"/>
      <c r="HZ127" s="99"/>
      <c r="IA127" s="99"/>
      <c r="IB127" s="99"/>
      <c r="IC127" s="99"/>
      <c r="ID127" s="99"/>
      <c r="IE127" s="99"/>
      <c r="IF127" s="99"/>
      <c r="IG127" s="99"/>
      <c r="IH127" s="99"/>
      <c r="II127" s="99"/>
      <c r="IJ127" s="99"/>
      <c r="IK127" s="99"/>
      <c r="IL127" s="99"/>
      <c r="IM127" s="99"/>
      <c r="IN127" s="99"/>
      <c r="IO127" s="99"/>
      <c r="IP127" s="99"/>
      <c r="IQ127" s="99"/>
      <c r="IR127" s="99"/>
      <c r="IS127" s="99"/>
      <c r="IT127" s="99"/>
      <c r="IU127" s="99"/>
      <c r="IV127" s="99"/>
      <c r="IW127" s="43"/>
      <c r="IX127" s="43"/>
      <c r="IY127" s="43"/>
      <c r="IZ127" s="43"/>
      <c r="JA127" s="43"/>
      <c r="JB127" s="43"/>
      <c r="JC127" s="43"/>
      <c r="JD127" s="43"/>
      <c r="JE127" s="43"/>
      <c r="JF127" s="43"/>
      <c r="JG127" s="43"/>
      <c r="JH127" s="43"/>
      <c r="JI127" s="43"/>
      <c r="JJ127" s="43"/>
      <c r="JK127" s="43"/>
      <c r="JL127" s="43"/>
      <c r="JM127" s="43"/>
      <c r="JN127" s="43"/>
      <c r="JO127" s="43"/>
      <c r="JP127" s="43"/>
      <c r="JQ127" s="43"/>
      <c r="JR127" s="43"/>
      <c r="JS127" s="43"/>
      <c r="JT127" s="43"/>
      <c r="JU127" s="43"/>
      <c r="JV127" s="43"/>
      <c r="JW127" s="43"/>
      <c r="JX127" s="43"/>
      <c r="JY127" s="43"/>
      <c r="JZ127" s="43"/>
      <c r="KA127" s="43"/>
      <c r="KB127" s="43"/>
      <c r="KC127" s="43"/>
      <c r="KD127" s="43"/>
      <c r="KE127" s="43"/>
      <c r="KF127" s="43"/>
      <c r="KG127" s="43"/>
      <c r="KH127" s="43"/>
      <c r="KI127" s="43"/>
      <c r="KJ127" s="43"/>
      <c r="KK127" s="43"/>
      <c r="KL127" s="43"/>
      <c r="KM127" s="43"/>
      <c r="KN127" s="43"/>
      <c r="KO127" s="43"/>
      <c r="KP127" s="43"/>
      <c r="KQ127" s="43"/>
      <c r="KR127" s="43"/>
      <c r="KS127" s="43"/>
      <c r="KT127" s="43"/>
      <c r="KU127" s="43"/>
      <c r="KV127" s="43"/>
      <c r="KW127" s="43"/>
      <c r="KX127" s="43"/>
      <c r="KY127" s="43"/>
      <c r="KZ127" s="43"/>
      <c r="LA127" s="43"/>
      <c r="LB127" s="43"/>
      <c r="LC127" s="43"/>
      <c r="LD127" s="43"/>
      <c r="LE127" s="43"/>
      <c r="LF127" s="43"/>
      <c r="LG127" s="43"/>
      <c r="LH127" s="43"/>
      <c r="LI127" s="43"/>
      <c r="LJ127" s="43"/>
      <c r="LK127" s="43"/>
      <c r="LL127" s="43"/>
      <c r="LM127" s="43"/>
      <c r="LN127" s="43"/>
      <c r="LO127" s="43"/>
      <c r="LP127" s="43"/>
      <c r="LQ127" s="43"/>
      <c r="LR127" s="43"/>
      <c r="LS127" s="43"/>
      <c r="LT127" s="43"/>
      <c r="LU127" s="43"/>
      <c r="LV127" s="43"/>
      <c r="LW127" s="43"/>
      <c r="LX127" s="43"/>
      <c r="LY127" s="43"/>
      <c r="LZ127" s="43"/>
      <c r="MA127" s="43"/>
      <c r="MB127" s="43"/>
      <c r="MC127" s="43"/>
      <c r="MD127" s="43"/>
      <c r="ME127" s="43"/>
      <c r="MF127" s="43"/>
      <c r="MG127" s="43"/>
      <c r="MH127" s="43"/>
      <c r="MI127" s="43"/>
      <c r="MJ127" s="43"/>
      <c r="MK127" s="43"/>
      <c r="ML127" s="43"/>
      <c r="MM127" s="43"/>
      <c r="MN127" s="43"/>
      <c r="MO127" s="43"/>
      <c r="MP127" s="43"/>
      <c r="MQ127" s="43"/>
      <c r="MR127" s="43"/>
      <c r="MS127" s="43"/>
      <c r="MT127" s="43"/>
      <c r="MU127" s="43"/>
      <c r="MV127" s="43"/>
      <c r="MW127" s="43"/>
      <c r="MX127" s="43"/>
      <c r="MY127" s="43"/>
      <c r="MZ127" s="43"/>
      <c r="NA127" s="43"/>
      <c r="NB127" s="43"/>
      <c r="NC127" s="43"/>
      <c r="ND127" s="43"/>
      <c r="NE127" s="43"/>
      <c r="NF127" s="43"/>
      <c r="NG127" s="43"/>
      <c r="NH127" s="43"/>
      <c r="NI127" s="43"/>
      <c r="NJ127" s="43"/>
      <c r="NK127" s="43"/>
      <c r="NL127" s="43"/>
      <c r="NM127" s="43"/>
      <c r="NN127" s="43"/>
      <c r="NO127" s="43"/>
      <c r="NP127" s="43"/>
      <c r="NQ127" s="43"/>
      <c r="NR127" s="43"/>
      <c r="NS127" s="43"/>
      <c r="NT127" s="43"/>
      <c r="NU127" s="43"/>
      <c r="NV127" s="43"/>
      <c r="NW127" s="43"/>
      <c r="NX127" s="43"/>
      <c r="NY127" s="43"/>
      <c r="NZ127" s="43"/>
      <c r="OA127" s="43"/>
      <c r="OB127" s="43"/>
      <c r="OC127" s="43"/>
      <c r="OD127" s="43"/>
      <c r="OE127" s="43"/>
      <c r="OF127" s="43"/>
      <c r="OG127" s="43"/>
      <c r="OH127" s="43"/>
      <c r="OI127" s="43"/>
      <c r="OJ127" s="43"/>
      <c r="OK127" s="43"/>
      <c r="OL127" s="43"/>
      <c r="OM127" s="43"/>
      <c r="ON127" s="43"/>
      <c r="OO127" s="43"/>
      <c r="OP127" s="43"/>
      <c r="OQ127" s="43"/>
      <c r="OR127" s="43"/>
      <c r="OS127" s="43"/>
      <c r="OT127" s="43"/>
      <c r="OU127" s="43"/>
      <c r="OV127" s="43"/>
      <c r="OW127" s="43"/>
      <c r="OX127" s="43"/>
      <c r="OY127" s="43"/>
      <c r="OZ127" s="43"/>
      <c r="PA127" s="43"/>
      <c r="PB127" s="43"/>
      <c r="PC127" s="43"/>
      <c r="PD127" s="43"/>
      <c r="PE127" s="43"/>
      <c r="PF127" s="43"/>
      <c r="PG127" s="43"/>
      <c r="PH127" s="43"/>
      <c r="PI127" s="43"/>
      <c r="PJ127" s="43"/>
      <c r="PK127" s="43"/>
      <c r="PL127" s="43"/>
      <c r="PM127" s="43"/>
      <c r="PN127" s="43"/>
      <c r="PO127" s="43"/>
      <c r="PP127" s="43"/>
      <c r="PQ127" s="43"/>
      <c r="PR127" s="43"/>
      <c r="PS127" s="43"/>
      <c r="PT127" s="43"/>
      <c r="PU127" s="43"/>
      <c r="PV127" s="43"/>
      <c r="PW127" s="43"/>
      <c r="PX127" s="43"/>
      <c r="PY127" s="43"/>
      <c r="PZ127" s="43"/>
      <c r="QA127" s="43"/>
      <c r="QB127" s="43"/>
      <c r="QC127" s="43"/>
      <c r="QD127" s="43"/>
      <c r="QE127" s="43"/>
      <c r="QF127" s="43"/>
      <c r="QG127" s="43"/>
      <c r="QH127" s="43"/>
      <c r="QI127" s="43"/>
      <c r="QJ127" s="43"/>
      <c r="QK127" s="43"/>
      <c r="QL127" s="43"/>
      <c r="QM127" s="43"/>
      <c r="QN127" s="43"/>
      <c r="QO127" s="43"/>
      <c r="QP127" s="43"/>
      <c r="QQ127" s="43"/>
      <c r="QR127" s="43"/>
      <c r="QS127" s="43"/>
      <c r="QT127" s="43"/>
      <c r="QU127" s="43"/>
      <c r="QV127" s="43"/>
      <c r="QW127" s="43"/>
      <c r="QX127" s="43"/>
      <c r="QY127" s="43"/>
      <c r="QZ127" s="43"/>
      <c r="RA127" s="43"/>
      <c r="RB127" s="43"/>
      <c r="RC127" s="43"/>
      <c r="RD127" s="43"/>
      <c r="RE127" s="43"/>
      <c r="RF127" s="43"/>
      <c r="RG127" s="43"/>
      <c r="RH127" s="43"/>
      <c r="RI127" s="43"/>
      <c r="RJ127" s="43"/>
      <c r="RK127" s="43"/>
      <c r="RL127" s="43"/>
      <c r="RM127" s="43"/>
      <c r="RN127" s="43"/>
      <c r="RO127" s="43"/>
      <c r="RP127" s="43"/>
      <c r="RQ127" s="43"/>
      <c r="RR127" s="43"/>
      <c r="RS127" s="43"/>
      <c r="RT127" s="43"/>
      <c r="RU127" s="43"/>
      <c r="RV127" s="43"/>
      <c r="RW127" s="43"/>
      <c r="RX127" s="43"/>
      <c r="RY127" s="43"/>
      <c r="RZ127" s="43"/>
      <c r="SA127" s="43"/>
      <c r="SB127" s="43"/>
      <c r="SC127" s="43"/>
      <c r="SD127" s="43"/>
      <c r="SE127" s="43"/>
      <c r="SF127" s="43"/>
      <c r="SG127" s="43"/>
      <c r="SH127" s="43"/>
      <c r="SI127" s="43"/>
      <c r="SJ127" s="43"/>
      <c r="SK127" s="43"/>
      <c r="SL127" s="43"/>
      <c r="SM127" s="43"/>
      <c r="SN127" s="43"/>
      <c r="SO127" s="43"/>
      <c r="SP127" s="43"/>
      <c r="SQ127" s="43"/>
      <c r="SR127" s="43"/>
      <c r="SS127" s="43"/>
      <c r="ST127" s="43"/>
      <c r="SU127" s="43"/>
      <c r="SV127" s="43"/>
      <c r="SW127" s="43"/>
      <c r="SX127" s="43"/>
      <c r="SY127" s="43"/>
      <c r="SZ127" s="43"/>
      <c r="TA127" s="43"/>
      <c r="TB127" s="43"/>
      <c r="TC127" s="43"/>
      <c r="TD127" s="43"/>
      <c r="TE127" s="43"/>
      <c r="TF127" s="43"/>
      <c r="TG127" s="43"/>
      <c r="TH127" s="43"/>
      <c r="TI127" s="43"/>
      <c r="TJ127" s="43"/>
      <c r="TK127" s="43"/>
      <c r="TL127" s="43"/>
      <c r="TM127" s="43"/>
      <c r="TN127" s="43"/>
      <c r="TO127" s="43"/>
      <c r="TP127" s="43"/>
      <c r="TQ127" s="43"/>
      <c r="TR127" s="43"/>
      <c r="TS127" s="43"/>
      <c r="TT127" s="43"/>
      <c r="TU127" s="43"/>
      <c r="TV127" s="43"/>
      <c r="TW127" s="43"/>
      <c r="TX127" s="43"/>
      <c r="TY127" s="43"/>
      <c r="TZ127" s="43"/>
      <c r="UA127" s="43"/>
      <c r="UB127" s="43"/>
      <c r="UC127" s="43"/>
      <c r="UD127" s="43"/>
      <c r="UE127" s="43"/>
      <c r="UF127" s="43"/>
      <c r="UG127" s="43"/>
      <c r="UH127" s="43"/>
      <c r="UI127" s="43"/>
      <c r="UJ127" s="43"/>
      <c r="UK127" s="43"/>
      <c r="UL127" s="43"/>
      <c r="UM127" s="43"/>
      <c r="UN127" s="43"/>
      <c r="UO127" s="43"/>
      <c r="UP127" s="43"/>
      <c r="UQ127" s="43"/>
      <c r="UR127" s="43"/>
      <c r="US127" s="43"/>
      <c r="UT127" s="43"/>
      <c r="UU127" s="43"/>
      <c r="UV127" s="43"/>
      <c r="UW127" s="43"/>
      <c r="UX127" s="43"/>
      <c r="UY127" s="43"/>
      <c r="UZ127" s="43"/>
      <c r="VA127" s="43"/>
      <c r="VB127" s="43"/>
      <c r="VC127" s="43"/>
      <c r="VD127" s="43"/>
      <c r="VE127" s="43"/>
      <c r="VF127" s="43"/>
      <c r="VG127" s="43"/>
      <c r="VH127" s="43"/>
      <c r="VI127" s="43"/>
      <c r="VJ127" s="43"/>
      <c r="VK127" s="43"/>
      <c r="VL127" s="43"/>
      <c r="VM127" s="43"/>
      <c r="VN127" s="43"/>
      <c r="VO127" s="43"/>
      <c r="VP127" s="43"/>
      <c r="VQ127" s="43"/>
      <c r="VR127" s="43"/>
      <c r="VS127" s="43"/>
      <c r="VT127" s="43"/>
      <c r="VU127" s="43"/>
      <c r="VV127" s="43"/>
      <c r="VW127" s="43"/>
      <c r="VX127" s="43"/>
      <c r="VY127" s="43"/>
      <c r="VZ127" s="43"/>
      <c r="WA127" s="43"/>
      <c r="WB127" s="43"/>
      <c r="WC127" s="43"/>
      <c r="WD127" s="43"/>
      <c r="WE127" s="43"/>
      <c r="WF127" s="43"/>
      <c r="WG127" s="43"/>
      <c r="WH127" s="43"/>
      <c r="WI127" s="43"/>
      <c r="WJ127" s="43"/>
      <c r="WK127" s="43"/>
      <c r="WL127" s="43"/>
      <c r="WM127" s="43"/>
      <c r="WN127" s="43"/>
      <c r="WO127" s="43"/>
      <c r="WP127" s="43"/>
      <c r="WQ127" s="43"/>
      <c r="WR127" s="43"/>
      <c r="WS127" s="43"/>
      <c r="WT127" s="43"/>
      <c r="WU127" s="43"/>
      <c r="WV127" s="43"/>
      <c r="WW127" s="43"/>
      <c r="WX127" s="43"/>
      <c r="WY127" s="43"/>
      <c r="WZ127" s="43"/>
      <c r="XA127" s="43"/>
      <c r="XB127" s="43"/>
      <c r="XC127" s="43"/>
      <c r="XD127" s="43"/>
      <c r="XE127" s="43"/>
      <c r="XF127" s="43"/>
      <c r="XG127" s="43"/>
      <c r="XH127" s="43"/>
      <c r="XI127" s="43"/>
      <c r="XJ127" s="43"/>
      <c r="XK127" s="43"/>
      <c r="XL127" s="43"/>
      <c r="XM127" s="43"/>
      <c r="XN127" s="43"/>
      <c r="XO127" s="43"/>
      <c r="XP127" s="43"/>
      <c r="XQ127" s="43"/>
      <c r="XR127" s="43"/>
      <c r="XS127" s="43"/>
      <c r="XT127" s="43"/>
      <c r="XU127" s="43"/>
      <c r="XV127" s="43"/>
      <c r="XW127" s="43"/>
      <c r="XX127" s="43"/>
      <c r="XY127" s="43"/>
      <c r="XZ127" s="43"/>
      <c r="YA127" s="43"/>
      <c r="YB127" s="43"/>
      <c r="YC127" s="43"/>
      <c r="YD127" s="43"/>
      <c r="YE127" s="43"/>
      <c r="YF127" s="43"/>
      <c r="YG127" s="43"/>
      <c r="YH127" s="43"/>
      <c r="YI127" s="43"/>
      <c r="YJ127" s="43"/>
      <c r="YK127" s="43"/>
      <c r="YL127" s="43"/>
      <c r="YM127" s="43"/>
      <c r="YN127" s="43"/>
      <c r="YO127" s="43"/>
      <c r="YP127" s="43"/>
      <c r="YQ127" s="43"/>
      <c r="YR127" s="43"/>
      <c r="YS127" s="43"/>
      <c r="YT127" s="43"/>
      <c r="YU127" s="43"/>
      <c r="YV127" s="43"/>
      <c r="YW127" s="43"/>
      <c r="YX127" s="43"/>
      <c r="YY127" s="43"/>
      <c r="YZ127" s="43"/>
      <c r="ZA127" s="43"/>
      <c r="ZB127" s="43"/>
      <c r="ZC127" s="43"/>
      <c r="ZD127" s="43"/>
      <c r="ZE127" s="43"/>
      <c r="ZF127" s="43"/>
      <c r="ZG127" s="43"/>
      <c r="ZH127" s="43"/>
      <c r="ZI127" s="43"/>
      <c r="ZJ127" s="43"/>
      <c r="ZK127" s="43"/>
      <c r="ZL127" s="43"/>
      <c r="ZM127" s="43"/>
      <c r="ZN127" s="43"/>
      <c r="ZO127" s="43"/>
      <c r="ZP127" s="43"/>
      <c r="ZQ127" s="43"/>
      <c r="ZR127" s="43"/>
      <c r="ZS127" s="43"/>
      <c r="ZT127" s="43"/>
      <c r="ZU127" s="43"/>
      <c r="ZV127" s="43"/>
      <c r="ZW127" s="43"/>
      <c r="ZX127" s="43"/>
      <c r="ZY127" s="43"/>
      <c r="ZZ127" s="43"/>
      <c r="AAA127" s="43"/>
      <c r="AAB127" s="43"/>
      <c r="AAC127" s="43"/>
      <c r="AAD127" s="43"/>
      <c r="AAE127" s="43"/>
      <c r="AAF127" s="43"/>
      <c r="AAG127" s="43"/>
      <c r="AAH127" s="43"/>
      <c r="AAI127" s="43"/>
      <c r="AAJ127" s="43"/>
      <c r="AAK127" s="43"/>
      <c r="AAL127" s="43"/>
      <c r="AAM127" s="43"/>
      <c r="AAN127" s="43"/>
      <c r="AAO127" s="43"/>
      <c r="AAP127" s="43"/>
      <c r="AAQ127" s="43"/>
      <c r="AAR127" s="43"/>
      <c r="AAS127" s="43"/>
      <c r="AAT127" s="43"/>
      <c r="AAU127" s="43"/>
      <c r="AAV127" s="43"/>
      <c r="AAW127" s="43"/>
      <c r="AAX127" s="43"/>
      <c r="AAY127" s="43"/>
      <c r="AAZ127" s="43"/>
      <c r="ABA127" s="43"/>
      <c r="ABB127" s="43"/>
      <c r="ABC127" s="43"/>
      <c r="ABD127" s="43"/>
      <c r="ABE127" s="43"/>
      <c r="ABF127" s="43"/>
      <c r="ABG127" s="43"/>
      <c r="ABH127" s="43"/>
      <c r="ABI127" s="43"/>
      <c r="ABJ127" s="43"/>
      <c r="ABK127" s="43"/>
      <c r="ABL127" s="43"/>
      <c r="ABM127" s="43"/>
      <c r="ABN127" s="43"/>
      <c r="ABO127" s="43"/>
      <c r="ABP127" s="43"/>
      <c r="ABQ127" s="43"/>
      <c r="ABR127" s="43"/>
      <c r="ABS127" s="43"/>
      <c r="ABT127" s="43"/>
      <c r="ABU127" s="43"/>
      <c r="ABV127" s="43"/>
      <c r="ABW127" s="43"/>
      <c r="ABX127" s="43"/>
      <c r="ABY127" s="43"/>
      <c r="ABZ127" s="43"/>
      <c r="ACA127" s="43"/>
      <c r="ACB127" s="43"/>
      <c r="ACC127" s="43"/>
      <c r="ACD127" s="43"/>
      <c r="ACE127" s="43"/>
      <c r="ACF127" s="43"/>
      <c r="ACG127" s="43"/>
      <c r="ACH127" s="43"/>
      <c r="ACI127" s="43"/>
      <c r="ACJ127" s="43"/>
      <c r="ACK127" s="43"/>
      <c r="ACL127" s="43"/>
      <c r="ACM127" s="43"/>
      <c r="ACN127" s="43"/>
      <c r="ACO127" s="43"/>
      <c r="ACP127" s="43"/>
      <c r="ACQ127" s="43"/>
      <c r="ACR127" s="43"/>
      <c r="ACS127" s="43"/>
      <c r="ACT127" s="43"/>
      <c r="ACU127" s="43"/>
      <c r="ACV127" s="43"/>
      <c r="ACW127" s="43"/>
      <c r="ACX127" s="43"/>
      <c r="ACY127" s="43"/>
      <c r="ACZ127" s="43"/>
      <c r="ADA127" s="43"/>
      <c r="ADB127" s="43"/>
      <c r="ADC127" s="43"/>
      <c r="ADD127" s="43"/>
      <c r="ADE127" s="43"/>
      <c r="ADF127" s="43"/>
      <c r="ADG127" s="43"/>
      <c r="ADH127" s="43"/>
      <c r="ADI127" s="43"/>
      <c r="ADJ127" s="43"/>
      <c r="ADK127" s="43"/>
      <c r="ADL127" s="43"/>
      <c r="ADM127" s="43"/>
      <c r="ADN127" s="43"/>
      <c r="ADO127" s="43"/>
      <c r="ADP127" s="43"/>
      <c r="ADQ127" s="43"/>
      <c r="ADR127" s="43"/>
      <c r="ADS127" s="43"/>
      <c r="ADT127" s="43"/>
      <c r="ADU127" s="43"/>
      <c r="ADV127" s="43"/>
      <c r="ADW127" s="43"/>
      <c r="ADX127" s="43"/>
      <c r="ADY127" s="43"/>
      <c r="ADZ127" s="43"/>
      <c r="AEA127" s="43"/>
      <c r="AEB127" s="43"/>
      <c r="AEC127" s="43"/>
      <c r="AED127" s="43"/>
      <c r="AEE127" s="43"/>
      <c r="AEF127" s="43"/>
      <c r="AEG127" s="43"/>
      <c r="AEH127" s="43"/>
      <c r="AEI127" s="43"/>
      <c r="AEJ127" s="43"/>
      <c r="AEK127" s="43"/>
      <c r="AEL127" s="43"/>
      <c r="AEM127" s="43"/>
      <c r="AEN127" s="43"/>
      <c r="AEO127" s="43"/>
      <c r="AEP127" s="43"/>
      <c r="AEQ127" s="43"/>
      <c r="AER127" s="43"/>
      <c r="AES127" s="43"/>
      <c r="AET127" s="43"/>
      <c r="AEU127" s="43"/>
      <c r="AEV127" s="43"/>
      <c r="AEW127" s="43"/>
      <c r="AEX127" s="43"/>
      <c r="AEY127" s="43"/>
      <c r="AEZ127" s="43"/>
      <c r="AFA127" s="43"/>
      <c r="AFB127" s="43"/>
      <c r="AFC127" s="43"/>
      <c r="AFD127" s="43"/>
      <c r="AFE127" s="43"/>
      <c r="AFF127" s="43"/>
      <c r="AFG127" s="43"/>
      <c r="AFH127" s="43"/>
      <c r="AFI127" s="43"/>
      <c r="AFJ127" s="43"/>
      <c r="AFK127" s="43"/>
      <c r="AFL127" s="43"/>
      <c r="AFM127" s="43"/>
      <c r="AFN127" s="43"/>
      <c r="AFO127" s="43"/>
      <c r="AFP127" s="43"/>
      <c r="AFQ127" s="43"/>
      <c r="AFR127" s="43"/>
      <c r="AFS127" s="43"/>
      <c r="AFT127" s="43"/>
      <c r="AFU127" s="43"/>
      <c r="AFV127" s="43"/>
      <c r="AFW127" s="43"/>
      <c r="AFX127" s="43"/>
      <c r="AFY127" s="43"/>
      <c r="AFZ127" s="43"/>
      <c r="AGA127" s="43"/>
      <c r="AGB127" s="43"/>
      <c r="AGC127" s="43"/>
      <c r="AGD127" s="43"/>
      <c r="AGE127" s="43"/>
      <c r="AGF127" s="43"/>
      <c r="AGG127" s="43"/>
      <c r="AGH127" s="43"/>
      <c r="AGI127" s="43"/>
      <c r="AGJ127" s="43"/>
      <c r="AGK127" s="43"/>
      <c r="AGL127" s="43"/>
      <c r="AGM127" s="43"/>
      <c r="AGN127" s="43"/>
      <c r="AGO127" s="43"/>
      <c r="AGP127" s="43"/>
      <c r="AGQ127" s="43"/>
      <c r="AGR127" s="43"/>
      <c r="AGS127" s="43"/>
      <c r="AGT127" s="43"/>
      <c r="AGU127" s="43"/>
      <c r="AGV127" s="43"/>
      <c r="AGW127" s="43"/>
      <c r="AGX127" s="43"/>
      <c r="AGY127" s="43"/>
      <c r="AGZ127" s="43"/>
      <c r="AHA127" s="43"/>
      <c r="AHB127" s="43"/>
      <c r="AHC127" s="43"/>
      <c r="AHD127" s="43"/>
      <c r="AHE127" s="43"/>
      <c r="AHF127" s="43"/>
      <c r="AHG127" s="43"/>
      <c r="AHH127" s="43"/>
      <c r="AHI127" s="43"/>
      <c r="AHJ127" s="43"/>
      <c r="AHK127" s="43"/>
      <c r="AHL127" s="43"/>
      <c r="AHM127" s="43"/>
      <c r="AHN127" s="43"/>
      <c r="AHO127" s="43"/>
      <c r="AHP127" s="43"/>
      <c r="AHQ127" s="43"/>
      <c r="AHR127" s="43"/>
      <c r="AHS127" s="43"/>
      <c r="AHT127" s="43"/>
      <c r="AHU127" s="43"/>
      <c r="AHV127" s="43"/>
      <c r="AHW127" s="43"/>
      <c r="AHX127" s="43"/>
      <c r="AHY127" s="43"/>
      <c r="AHZ127" s="43"/>
      <c r="AIA127" s="43"/>
      <c r="AIB127" s="43"/>
      <c r="AIC127" s="43"/>
      <c r="AID127" s="43"/>
      <c r="AIE127" s="43"/>
      <c r="AIF127" s="43"/>
      <c r="AIG127" s="43"/>
      <c r="AIH127" s="43"/>
      <c r="AII127" s="43"/>
      <c r="AIJ127" s="43"/>
      <c r="AIK127" s="43"/>
      <c r="AIL127" s="43"/>
      <c r="AIM127" s="43"/>
      <c r="AIN127" s="43"/>
      <c r="AIO127" s="43"/>
      <c r="AIP127" s="43"/>
      <c r="AIQ127" s="43"/>
      <c r="AIR127" s="43"/>
      <c r="AIS127" s="43"/>
      <c r="AIT127" s="43"/>
      <c r="AIU127" s="43"/>
      <c r="AIV127" s="43"/>
      <c r="AIW127" s="43"/>
      <c r="AIX127" s="43"/>
      <c r="AIY127" s="43"/>
      <c r="AIZ127" s="43"/>
      <c r="AJA127" s="43"/>
      <c r="AJB127" s="43"/>
      <c r="AJC127" s="43"/>
      <c r="AJD127" s="43"/>
      <c r="AJE127" s="43"/>
      <c r="AJF127" s="43"/>
      <c r="AJG127" s="43"/>
      <c r="AJH127" s="43"/>
      <c r="AJI127" s="43"/>
      <c r="AJJ127" s="43"/>
      <c r="AJK127" s="43"/>
      <c r="AJL127" s="43"/>
      <c r="AJM127" s="43"/>
      <c r="AJN127" s="43"/>
      <c r="AJO127" s="43"/>
      <c r="AJP127" s="43"/>
      <c r="AJQ127" s="43"/>
      <c r="AJR127" s="43"/>
      <c r="AJS127" s="43"/>
      <c r="AJT127" s="43"/>
      <c r="AJU127" s="43"/>
      <c r="AJV127" s="43"/>
      <c r="AJW127" s="43"/>
      <c r="AJX127" s="43"/>
      <c r="AJY127" s="43"/>
      <c r="AJZ127" s="43"/>
      <c r="AKA127" s="43"/>
      <c r="AKB127" s="43"/>
      <c r="AKC127" s="43"/>
      <c r="AKD127" s="43"/>
      <c r="AKE127" s="43"/>
      <c r="AKF127" s="43"/>
      <c r="AKG127" s="43"/>
      <c r="AKH127" s="43"/>
      <c r="AKI127" s="43"/>
      <c r="AKJ127" s="43"/>
      <c r="AKK127" s="43"/>
      <c r="AKL127" s="43"/>
      <c r="AKM127" s="43"/>
      <c r="AKN127" s="43"/>
      <c r="AKO127" s="43"/>
      <c r="AKP127" s="43"/>
      <c r="AKQ127" s="43"/>
      <c r="AKR127" s="43"/>
      <c r="AKS127" s="43"/>
      <c r="AKT127" s="43"/>
      <c r="AKU127" s="43"/>
      <c r="AKV127" s="43"/>
      <c r="AKW127" s="43"/>
      <c r="AKX127" s="43"/>
      <c r="AKY127" s="43"/>
      <c r="AKZ127" s="43"/>
      <c r="ALA127" s="43"/>
      <c r="ALB127" s="43"/>
      <c r="ALC127" s="43"/>
      <c r="ALD127" s="43"/>
      <c r="ALE127" s="43"/>
      <c r="ALF127" s="43"/>
      <c r="ALG127" s="43"/>
      <c r="ALH127" s="43"/>
      <c r="ALI127" s="43"/>
      <c r="ALJ127" s="43"/>
      <c r="ALK127" s="43"/>
      <c r="ALL127" s="43"/>
      <c r="ALM127" s="43"/>
      <c r="ALN127" s="43"/>
      <c r="ALO127" s="43"/>
      <c r="ALP127" s="43"/>
      <c r="ALQ127" s="43"/>
      <c r="ALR127" s="43"/>
      <c r="ALS127" s="43"/>
      <c r="ALT127" s="43"/>
      <c r="ALU127" s="43"/>
      <c r="ALV127" s="43"/>
      <c r="ALW127" s="43"/>
      <c r="ALX127" s="43"/>
      <c r="ALY127" s="43"/>
      <c r="ALZ127" s="43"/>
      <c r="AMA127" s="43"/>
      <c r="AMB127" s="43"/>
      <c r="AMC127" s="43"/>
      <c r="AMD127" s="43"/>
      <c r="AME127" s="43"/>
      <c r="AMF127" s="43"/>
      <c r="AMG127" s="43"/>
      <c r="AMH127" s="43"/>
      <c r="AMI127" s="43"/>
      <c r="AMJ127" s="43"/>
    </row>
    <row r="128" spans="1:1024" ht="23.1" customHeight="1">
      <c r="A128" s="182" t="s">
        <v>6</v>
      </c>
      <c r="B128" s="182"/>
      <c r="C128" s="182"/>
      <c r="D128" s="166">
        <f>SUM(D127)</f>
        <v>1469.28</v>
      </c>
    </row>
    <row r="129" spans="1:255" s="84" customFormat="1" ht="23.1" customHeight="1">
      <c r="A129" s="188" t="s">
        <v>283</v>
      </c>
      <c r="B129" s="188"/>
      <c r="C129" s="188"/>
      <c r="D129" s="188"/>
      <c r="E129" s="103"/>
    </row>
    <row r="130" spans="1:255" s="84" customFormat="1">
      <c r="A130" s="115">
        <v>1</v>
      </c>
      <c r="B130" s="123" t="s">
        <v>309</v>
      </c>
      <c r="C130" s="122">
        <v>2016</v>
      </c>
      <c r="D130" s="171">
        <v>14597.96</v>
      </c>
      <c r="E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8"/>
      <c r="AP130" s="98"/>
      <c r="AQ130" s="98"/>
      <c r="AR130" s="98"/>
      <c r="AS130" s="98"/>
      <c r="AT130" s="98"/>
      <c r="AU130" s="98"/>
      <c r="AV130" s="98"/>
      <c r="AW130" s="98"/>
      <c r="AX130" s="98"/>
      <c r="AY130" s="98"/>
      <c r="AZ130" s="98"/>
      <c r="BA130" s="98"/>
      <c r="BB130" s="98"/>
      <c r="BC130" s="98"/>
      <c r="BD130" s="98"/>
      <c r="BE130" s="98"/>
      <c r="BF130" s="98"/>
      <c r="BG130" s="98"/>
      <c r="BH130" s="98"/>
      <c r="BI130" s="98"/>
      <c r="BJ130" s="98"/>
      <c r="BK130" s="98"/>
      <c r="BL130" s="98"/>
      <c r="BM130" s="98"/>
      <c r="BN130" s="98"/>
      <c r="BO130" s="98"/>
      <c r="BP130" s="98"/>
      <c r="BQ130" s="98"/>
      <c r="BR130" s="98"/>
      <c r="BS130" s="98"/>
      <c r="BT130" s="98"/>
      <c r="BU130" s="98"/>
      <c r="BV130" s="98"/>
      <c r="BW130" s="98"/>
      <c r="BX130" s="98"/>
      <c r="BY130" s="98"/>
      <c r="BZ130" s="98"/>
      <c r="CA130" s="98"/>
      <c r="CB130" s="98"/>
      <c r="CC130" s="98"/>
      <c r="CD130" s="98"/>
      <c r="CE130" s="98"/>
      <c r="CF130" s="98"/>
      <c r="CG130" s="98"/>
      <c r="CH130" s="98"/>
      <c r="CI130" s="98"/>
      <c r="CJ130" s="98"/>
      <c r="CK130" s="98"/>
      <c r="CL130" s="98"/>
      <c r="CM130" s="98"/>
      <c r="CN130" s="98"/>
      <c r="CO130" s="98"/>
      <c r="CP130" s="98"/>
      <c r="CQ130" s="98"/>
      <c r="CR130" s="98"/>
      <c r="CS130" s="98"/>
      <c r="CT130" s="98"/>
      <c r="CU130" s="98"/>
      <c r="CV130" s="98"/>
      <c r="CW130" s="98"/>
      <c r="CX130" s="98"/>
      <c r="CY130" s="98"/>
      <c r="CZ130" s="98"/>
      <c r="DA130" s="98"/>
      <c r="DB130" s="98"/>
      <c r="DC130" s="98"/>
      <c r="DD130" s="98"/>
      <c r="DE130" s="98"/>
      <c r="DF130" s="98"/>
      <c r="DG130" s="98"/>
      <c r="DH130" s="98"/>
      <c r="DI130" s="98"/>
      <c r="DJ130" s="98"/>
      <c r="DK130" s="98"/>
      <c r="DL130" s="98"/>
      <c r="DM130" s="98"/>
      <c r="DN130" s="98"/>
      <c r="DO130" s="98"/>
      <c r="DP130" s="98"/>
      <c r="DQ130" s="98"/>
      <c r="DR130" s="98"/>
      <c r="DS130" s="98"/>
      <c r="DT130" s="98"/>
      <c r="DU130" s="98"/>
      <c r="DV130" s="98"/>
      <c r="DW130" s="98"/>
      <c r="DX130" s="98"/>
      <c r="DY130" s="98"/>
      <c r="DZ130" s="98"/>
      <c r="EA130" s="98"/>
      <c r="EB130" s="98"/>
      <c r="EC130" s="98"/>
      <c r="ED130" s="98"/>
      <c r="EE130" s="98"/>
      <c r="EF130" s="98"/>
      <c r="EG130" s="98"/>
      <c r="EH130" s="98"/>
      <c r="EI130" s="98"/>
      <c r="EJ130" s="98"/>
      <c r="EK130" s="98"/>
      <c r="EL130" s="98"/>
      <c r="EM130" s="98"/>
      <c r="EN130" s="98"/>
      <c r="EO130" s="98"/>
      <c r="EP130" s="98"/>
      <c r="EQ130" s="98"/>
      <c r="ER130" s="98"/>
      <c r="ES130" s="98"/>
      <c r="ET130" s="98"/>
      <c r="EU130" s="98"/>
      <c r="EV130" s="98"/>
      <c r="EW130" s="98"/>
      <c r="EX130" s="98"/>
      <c r="EY130" s="98"/>
      <c r="EZ130" s="98"/>
      <c r="FA130" s="98"/>
      <c r="FB130" s="98"/>
      <c r="FC130" s="98"/>
      <c r="FD130" s="98"/>
      <c r="FE130" s="98"/>
      <c r="FF130" s="98"/>
      <c r="FG130" s="98"/>
      <c r="FH130" s="98"/>
      <c r="FI130" s="98"/>
      <c r="FJ130" s="98"/>
      <c r="FK130" s="98"/>
      <c r="FL130" s="98"/>
      <c r="FM130" s="98"/>
      <c r="FN130" s="98"/>
      <c r="FO130" s="98"/>
      <c r="FP130" s="98"/>
      <c r="FQ130" s="98"/>
      <c r="FR130" s="98"/>
      <c r="FS130" s="98"/>
      <c r="FT130" s="98"/>
      <c r="FU130" s="98"/>
      <c r="FV130" s="98"/>
      <c r="FW130" s="98"/>
      <c r="FX130" s="98"/>
      <c r="FY130" s="98"/>
      <c r="FZ130" s="98"/>
      <c r="GA130" s="98"/>
      <c r="GB130" s="98"/>
      <c r="GC130" s="98"/>
      <c r="GD130" s="98"/>
      <c r="GE130" s="98"/>
      <c r="GF130" s="98"/>
      <c r="GG130" s="98"/>
      <c r="GH130" s="98"/>
      <c r="GI130" s="98"/>
      <c r="GJ130" s="98"/>
      <c r="GK130" s="98"/>
      <c r="GL130" s="98"/>
      <c r="GM130" s="98"/>
      <c r="GN130" s="98"/>
      <c r="GO130" s="98"/>
      <c r="GP130" s="98"/>
      <c r="GQ130" s="98"/>
      <c r="GR130" s="98"/>
      <c r="GS130" s="98"/>
      <c r="GT130" s="98"/>
      <c r="GU130" s="98"/>
      <c r="GV130" s="98"/>
      <c r="GW130" s="98"/>
      <c r="GX130" s="98"/>
      <c r="GY130" s="98"/>
      <c r="GZ130" s="98"/>
      <c r="HA130" s="98"/>
      <c r="HB130" s="98"/>
      <c r="HC130" s="98"/>
      <c r="HD130" s="98"/>
      <c r="HE130" s="98"/>
      <c r="HF130" s="98"/>
      <c r="HG130" s="98"/>
      <c r="HH130" s="98"/>
      <c r="HI130" s="98"/>
      <c r="HJ130" s="98"/>
      <c r="HK130" s="98"/>
      <c r="HL130" s="98"/>
      <c r="HM130" s="98"/>
      <c r="HN130" s="98"/>
      <c r="HO130" s="98"/>
      <c r="HP130" s="98"/>
      <c r="HQ130" s="98"/>
      <c r="HR130" s="98"/>
      <c r="HS130" s="98"/>
      <c r="HT130" s="98"/>
      <c r="HU130" s="98"/>
      <c r="HV130" s="98"/>
      <c r="HW130" s="98"/>
      <c r="HX130" s="98"/>
      <c r="HY130" s="98"/>
      <c r="HZ130" s="98"/>
      <c r="IA130" s="98"/>
      <c r="IB130" s="98"/>
      <c r="IC130" s="98"/>
      <c r="ID130" s="98"/>
      <c r="IE130" s="98"/>
      <c r="IF130" s="98"/>
      <c r="IG130" s="98"/>
      <c r="IH130" s="98"/>
      <c r="II130" s="98"/>
      <c r="IJ130" s="98"/>
      <c r="IK130" s="98"/>
      <c r="IL130" s="98"/>
      <c r="IM130" s="98"/>
      <c r="IN130" s="98"/>
      <c r="IO130" s="98"/>
      <c r="IP130" s="98"/>
      <c r="IQ130" s="98"/>
      <c r="IR130" s="98"/>
      <c r="IS130" s="98"/>
      <c r="IT130" s="98"/>
      <c r="IU130" s="98"/>
    </row>
    <row r="131" spans="1:255" s="84" customFormat="1">
      <c r="A131" s="115">
        <v>2</v>
      </c>
      <c r="B131" s="125" t="s">
        <v>310</v>
      </c>
      <c r="C131" s="124">
        <v>2016</v>
      </c>
      <c r="D131" s="172">
        <v>3298</v>
      </c>
      <c r="E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8"/>
      <c r="AP131" s="98"/>
      <c r="AQ131" s="98"/>
      <c r="AR131" s="98"/>
      <c r="AS131" s="98"/>
      <c r="AT131" s="98"/>
      <c r="AU131" s="98"/>
      <c r="AV131" s="98"/>
      <c r="AW131" s="98"/>
      <c r="AX131" s="98"/>
      <c r="AY131" s="98"/>
      <c r="AZ131" s="98"/>
      <c r="BA131" s="98"/>
      <c r="BB131" s="98"/>
      <c r="BC131" s="98"/>
      <c r="BD131" s="98"/>
      <c r="BE131" s="98"/>
      <c r="BF131" s="98"/>
      <c r="BG131" s="98"/>
      <c r="BH131" s="98"/>
      <c r="BI131" s="98"/>
      <c r="BJ131" s="98"/>
      <c r="BK131" s="98"/>
      <c r="BL131" s="98"/>
      <c r="BM131" s="98"/>
      <c r="BN131" s="98"/>
      <c r="BO131" s="98"/>
      <c r="BP131" s="98"/>
      <c r="BQ131" s="98"/>
      <c r="BR131" s="98"/>
      <c r="BS131" s="98"/>
      <c r="BT131" s="98"/>
      <c r="BU131" s="98"/>
      <c r="BV131" s="98"/>
      <c r="BW131" s="98"/>
      <c r="BX131" s="98"/>
      <c r="BY131" s="98"/>
      <c r="BZ131" s="98"/>
      <c r="CA131" s="98"/>
      <c r="CB131" s="98"/>
      <c r="CC131" s="98"/>
      <c r="CD131" s="98"/>
      <c r="CE131" s="98"/>
      <c r="CF131" s="98"/>
      <c r="CG131" s="98"/>
      <c r="CH131" s="98"/>
      <c r="CI131" s="98"/>
      <c r="CJ131" s="98"/>
      <c r="CK131" s="98"/>
      <c r="CL131" s="98"/>
      <c r="CM131" s="98"/>
      <c r="CN131" s="98"/>
      <c r="CO131" s="98"/>
      <c r="CP131" s="98"/>
      <c r="CQ131" s="98"/>
      <c r="CR131" s="98"/>
      <c r="CS131" s="98"/>
      <c r="CT131" s="98"/>
      <c r="CU131" s="98"/>
      <c r="CV131" s="98"/>
      <c r="CW131" s="98"/>
      <c r="CX131" s="98"/>
      <c r="CY131" s="98"/>
      <c r="CZ131" s="98"/>
      <c r="DA131" s="98"/>
      <c r="DB131" s="98"/>
      <c r="DC131" s="98"/>
      <c r="DD131" s="98"/>
      <c r="DE131" s="98"/>
      <c r="DF131" s="98"/>
      <c r="DG131" s="98"/>
      <c r="DH131" s="98"/>
      <c r="DI131" s="98"/>
      <c r="DJ131" s="98"/>
      <c r="DK131" s="98"/>
      <c r="DL131" s="98"/>
      <c r="DM131" s="98"/>
      <c r="DN131" s="98"/>
      <c r="DO131" s="98"/>
      <c r="DP131" s="98"/>
      <c r="DQ131" s="98"/>
      <c r="DR131" s="98"/>
      <c r="DS131" s="98"/>
      <c r="DT131" s="98"/>
      <c r="DU131" s="98"/>
      <c r="DV131" s="98"/>
      <c r="DW131" s="98"/>
      <c r="DX131" s="98"/>
      <c r="DY131" s="98"/>
      <c r="DZ131" s="98"/>
      <c r="EA131" s="98"/>
      <c r="EB131" s="98"/>
      <c r="EC131" s="98"/>
      <c r="ED131" s="98"/>
      <c r="EE131" s="98"/>
      <c r="EF131" s="98"/>
      <c r="EG131" s="98"/>
      <c r="EH131" s="98"/>
      <c r="EI131" s="98"/>
      <c r="EJ131" s="98"/>
      <c r="EK131" s="98"/>
      <c r="EL131" s="98"/>
      <c r="EM131" s="98"/>
      <c r="EN131" s="98"/>
      <c r="EO131" s="98"/>
      <c r="EP131" s="98"/>
      <c r="EQ131" s="98"/>
      <c r="ER131" s="98"/>
      <c r="ES131" s="98"/>
      <c r="ET131" s="98"/>
      <c r="EU131" s="98"/>
      <c r="EV131" s="98"/>
      <c r="EW131" s="98"/>
      <c r="EX131" s="98"/>
      <c r="EY131" s="98"/>
      <c r="EZ131" s="98"/>
      <c r="FA131" s="98"/>
      <c r="FB131" s="98"/>
      <c r="FC131" s="98"/>
      <c r="FD131" s="98"/>
      <c r="FE131" s="98"/>
      <c r="FF131" s="98"/>
      <c r="FG131" s="98"/>
      <c r="FH131" s="98"/>
      <c r="FI131" s="98"/>
      <c r="FJ131" s="98"/>
      <c r="FK131" s="98"/>
      <c r="FL131" s="98"/>
      <c r="FM131" s="98"/>
      <c r="FN131" s="98"/>
      <c r="FO131" s="98"/>
      <c r="FP131" s="98"/>
      <c r="FQ131" s="98"/>
      <c r="FR131" s="98"/>
      <c r="FS131" s="98"/>
      <c r="FT131" s="98"/>
      <c r="FU131" s="98"/>
      <c r="FV131" s="98"/>
      <c r="FW131" s="98"/>
      <c r="FX131" s="98"/>
      <c r="FY131" s="98"/>
      <c r="FZ131" s="98"/>
      <c r="GA131" s="98"/>
      <c r="GB131" s="98"/>
      <c r="GC131" s="98"/>
      <c r="GD131" s="98"/>
      <c r="GE131" s="98"/>
      <c r="GF131" s="98"/>
      <c r="GG131" s="98"/>
      <c r="GH131" s="98"/>
      <c r="GI131" s="98"/>
      <c r="GJ131" s="98"/>
      <c r="GK131" s="98"/>
      <c r="GL131" s="98"/>
      <c r="GM131" s="98"/>
      <c r="GN131" s="98"/>
      <c r="GO131" s="98"/>
      <c r="GP131" s="98"/>
      <c r="GQ131" s="98"/>
      <c r="GR131" s="98"/>
      <c r="GS131" s="98"/>
      <c r="GT131" s="98"/>
      <c r="GU131" s="98"/>
      <c r="GV131" s="98"/>
      <c r="GW131" s="98"/>
      <c r="GX131" s="98"/>
      <c r="GY131" s="98"/>
      <c r="GZ131" s="98"/>
      <c r="HA131" s="98"/>
      <c r="HB131" s="98"/>
      <c r="HC131" s="98"/>
      <c r="HD131" s="98"/>
      <c r="HE131" s="98"/>
      <c r="HF131" s="98"/>
      <c r="HG131" s="98"/>
      <c r="HH131" s="98"/>
      <c r="HI131" s="98"/>
      <c r="HJ131" s="98"/>
      <c r="HK131" s="98"/>
      <c r="HL131" s="98"/>
      <c r="HM131" s="98"/>
      <c r="HN131" s="98"/>
      <c r="HO131" s="98"/>
      <c r="HP131" s="98"/>
      <c r="HQ131" s="98"/>
      <c r="HR131" s="98"/>
      <c r="HS131" s="98"/>
      <c r="HT131" s="98"/>
      <c r="HU131" s="98"/>
      <c r="HV131" s="98"/>
      <c r="HW131" s="98"/>
      <c r="HX131" s="98"/>
      <c r="HY131" s="98"/>
      <c r="HZ131" s="98"/>
      <c r="IA131" s="98"/>
      <c r="IB131" s="98"/>
      <c r="IC131" s="98"/>
      <c r="ID131" s="98"/>
      <c r="IE131" s="98"/>
      <c r="IF131" s="98"/>
      <c r="IG131" s="98"/>
      <c r="IH131" s="98"/>
      <c r="II131" s="98"/>
      <c r="IJ131" s="98"/>
      <c r="IK131" s="98"/>
      <c r="IL131" s="98"/>
      <c r="IM131" s="98"/>
      <c r="IN131" s="98"/>
      <c r="IO131" s="98"/>
      <c r="IP131" s="98"/>
      <c r="IQ131" s="98"/>
      <c r="IR131" s="98"/>
      <c r="IS131" s="98"/>
      <c r="IT131" s="98"/>
      <c r="IU131" s="98"/>
    </row>
    <row r="132" spans="1:255" s="84" customFormat="1" ht="23.1" customHeight="1">
      <c r="A132" s="182" t="s">
        <v>6</v>
      </c>
      <c r="B132" s="182"/>
      <c r="C132" s="182"/>
      <c r="D132" s="166">
        <f>SUM(D130:D131)</f>
        <v>17895.96</v>
      </c>
      <c r="E132" s="103"/>
    </row>
    <row r="133" spans="1:255" ht="23.1" customHeight="1">
      <c r="A133" s="188" t="s">
        <v>284</v>
      </c>
      <c r="B133" s="188"/>
      <c r="C133" s="188"/>
      <c r="D133" s="188"/>
    </row>
    <row r="134" spans="1:255">
      <c r="A134" s="115">
        <v>1</v>
      </c>
      <c r="B134" s="56" t="s">
        <v>19</v>
      </c>
      <c r="C134" s="115"/>
      <c r="D134" s="170"/>
    </row>
    <row r="135" spans="1:255" ht="23.1" customHeight="1">
      <c r="A135" s="189" t="s">
        <v>6</v>
      </c>
      <c r="B135" s="190"/>
      <c r="C135" s="191"/>
      <c r="D135" s="166">
        <f>SUM(D134:D134)</f>
        <v>0</v>
      </c>
    </row>
  </sheetData>
  <mergeCells count="20">
    <mergeCell ref="A135:C135"/>
    <mergeCell ref="A110:D110"/>
    <mergeCell ref="A125:C125"/>
    <mergeCell ref="A126:D126"/>
    <mergeCell ref="A128:C128"/>
    <mergeCell ref="A129:D129"/>
    <mergeCell ref="A132:C132"/>
    <mergeCell ref="A133:D133"/>
    <mergeCell ref="A5:D5"/>
    <mergeCell ref="A19:C19"/>
    <mergeCell ref="A104:D104"/>
    <mergeCell ref="A109:C109"/>
    <mergeCell ref="A20:D20"/>
    <mergeCell ref="A79:C79"/>
    <mergeCell ref="A80:D80"/>
    <mergeCell ref="A87:C87"/>
    <mergeCell ref="A88:D88"/>
    <mergeCell ref="A95:C95"/>
    <mergeCell ref="A96:D96"/>
    <mergeCell ref="A99:C99"/>
  </mergeCells>
  <phoneticPr fontId="0" type="noConversion"/>
  <printOptions horizontalCentered="1"/>
  <pageMargins left="0.79" right="0.4" top="0.31496062992125984" bottom="0.23622047244094491" header="0.51181102362204722" footer="0.51181102362204722"/>
  <pageSetup paperSize="9" scale="92" orientation="portrait" r:id="rId1"/>
  <headerFooter alignWithMargins="0"/>
  <rowBreaks count="1" manualBreakCount="1">
    <brk id="102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39"/>
  <sheetViews>
    <sheetView view="pageBreakPreview" topLeftCell="C1" zoomScale="60" zoomScaleNormal="100" zoomScalePageLayoutView="50" workbookViewId="0">
      <selection activeCell="P30" sqref="P30"/>
    </sheetView>
  </sheetViews>
  <sheetFormatPr defaultRowHeight="15"/>
  <cols>
    <col min="1" max="1" width="9.140625" style="26"/>
    <col min="2" max="2" width="16.85546875" style="26" customWidth="1"/>
    <col min="3" max="3" width="13.7109375" style="26" customWidth="1"/>
    <col min="4" max="4" width="21.7109375" style="26" customWidth="1"/>
    <col min="5" max="5" width="13.5703125" style="26" customWidth="1"/>
    <col min="6" max="6" width="15.5703125" style="26" customWidth="1"/>
    <col min="7" max="7" width="9.140625" style="26"/>
    <col min="8" max="8" width="10.28515625" style="26" customWidth="1"/>
    <col min="9" max="13" width="9.140625" style="26"/>
    <col min="14" max="14" width="12.85546875" style="26" customWidth="1"/>
    <col min="15" max="16" width="9.140625" style="26"/>
    <col min="17" max="17" width="11.42578125" style="26" customWidth="1"/>
    <col min="18" max="18" width="10" style="26" customWidth="1"/>
    <col min="19" max="19" width="10.140625" style="26" customWidth="1"/>
    <col min="20" max="20" width="11.42578125" style="26" customWidth="1"/>
    <col min="21" max="16384" width="9.140625" style="26"/>
  </cols>
  <sheetData>
    <row r="1" spans="1:254" s="1" customFormat="1" ht="15" customHeight="1">
      <c r="A1" s="111"/>
      <c r="B1" s="3"/>
      <c r="C1" s="112"/>
      <c r="E1" s="3"/>
      <c r="N1" s="6"/>
      <c r="T1" s="113" t="s">
        <v>334</v>
      </c>
    </row>
    <row r="2" spans="1:254" s="1" customFormat="1" ht="14.25">
      <c r="A2" s="111"/>
      <c r="B2" s="3"/>
      <c r="C2" s="112"/>
      <c r="E2" s="3"/>
      <c r="N2" s="6"/>
      <c r="T2" s="113" t="s">
        <v>190</v>
      </c>
    </row>
    <row r="3" spans="1:254" s="1" customFormat="1" ht="12.75">
      <c r="A3" s="111"/>
      <c r="B3" s="3"/>
      <c r="C3" s="112"/>
      <c r="E3" s="3"/>
      <c r="N3" s="6"/>
    </row>
    <row r="4" spans="1:254" s="5" customFormat="1" ht="32.25" customHeight="1">
      <c r="A4" s="192" t="s">
        <v>4</v>
      </c>
      <c r="B4" s="194" t="s">
        <v>191</v>
      </c>
      <c r="C4" s="192" t="s">
        <v>192</v>
      </c>
      <c r="D4" s="192" t="s">
        <v>193</v>
      </c>
      <c r="E4" s="192" t="s">
        <v>194</v>
      </c>
      <c r="F4" s="192" t="s">
        <v>195</v>
      </c>
      <c r="G4" s="192" t="s">
        <v>196</v>
      </c>
      <c r="H4" s="192" t="s">
        <v>197</v>
      </c>
      <c r="I4" s="192" t="s">
        <v>288</v>
      </c>
      <c r="J4" s="192" t="s">
        <v>286</v>
      </c>
      <c r="K4" s="192" t="s">
        <v>287</v>
      </c>
      <c r="L4" s="192" t="s">
        <v>198</v>
      </c>
      <c r="M4" s="192" t="s">
        <v>199</v>
      </c>
      <c r="N4" s="193" t="s">
        <v>200</v>
      </c>
      <c r="O4" s="192" t="s">
        <v>201</v>
      </c>
      <c r="P4" s="192" t="s">
        <v>202</v>
      </c>
      <c r="Q4" s="192" t="s">
        <v>203</v>
      </c>
      <c r="R4" s="192"/>
      <c r="S4" s="192" t="s">
        <v>204</v>
      </c>
      <c r="T4" s="192"/>
    </row>
    <row r="5" spans="1:254" s="5" customFormat="1" ht="22.5" customHeight="1">
      <c r="A5" s="192"/>
      <c r="B5" s="195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3"/>
      <c r="O5" s="192"/>
      <c r="P5" s="192"/>
      <c r="Q5" s="109" t="s">
        <v>205</v>
      </c>
      <c r="R5" s="109" t="s">
        <v>206</v>
      </c>
      <c r="S5" s="109" t="s">
        <v>205</v>
      </c>
      <c r="T5" s="109" t="s">
        <v>206</v>
      </c>
    </row>
    <row r="6" spans="1:254" s="5" customFormat="1">
      <c r="A6" s="196" t="s">
        <v>26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54" s="12" customFormat="1" ht="53.25" customHeight="1">
      <c r="A7" s="131">
        <v>1</v>
      </c>
      <c r="B7" s="115" t="s">
        <v>207</v>
      </c>
      <c r="C7" s="132" t="s">
        <v>208</v>
      </c>
      <c r="D7" s="132" t="s">
        <v>209</v>
      </c>
      <c r="E7" s="133" t="s">
        <v>210</v>
      </c>
      <c r="F7" s="115" t="s">
        <v>211</v>
      </c>
      <c r="G7" s="134">
        <v>2417</v>
      </c>
      <c r="H7" s="135"/>
      <c r="I7" s="134">
        <v>6</v>
      </c>
      <c r="J7" s="134"/>
      <c r="K7" s="134"/>
      <c r="L7" s="134">
        <v>1998</v>
      </c>
      <c r="M7" s="134"/>
      <c r="N7" s="136"/>
      <c r="O7" s="134"/>
      <c r="P7" s="137"/>
      <c r="Q7" s="133" t="s">
        <v>289</v>
      </c>
      <c r="R7" s="133" t="s">
        <v>290</v>
      </c>
      <c r="S7" s="133"/>
      <c r="T7" s="13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</row>
    <row r="8" spans="1:254" s="12" customFormat="1" ht="51.75" customHeight="1">
      <c r="A8" s="131">
        <v>2</v>
      </c>
      <c r="B8" s="115" t="s">
        <v>212</v>
      </c>
      <c r="C8" s="132" t="s">
        <v>213</v>
      </c>
      <c r="D8" s="132" t="s">
        <v>214</v>
      </c>
      <c r="E8" s="133" t="s">
        <v>215</v>
      </c>
      <c r="F8" s="115" t="s">
        <v>211</v>
      </c>
      <c r="G8" s="134">
        <v>6842</v>
      </c>
      <c r="H8" s="135"/>
      <c r="I8" s="115">
        <v>8</v>
      </c>
      <c r="J8" s="115"/>
      <c r="K8" s="115"/>
      <c r="L8" s="134">
        <v>1976</v>
      </c>
      <c r="M8" s="134"/>
      <c r="N8" s="136"/>
      <c r="O8" s="134"/>
      <c r="P8" s="137"/>
      <c r="Q8" s="133" t="s">
        <v>289</v>
      </c>
      <c r="R8" s="133" t="s">
        <v>290</v>
      </c>
      <c r="S8" s="133"/>
      <c r="T8" s="13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</row>
    <row r="9" spans="1:254" s="5" customFormat="1">
      <c r="A9" s="197" t="s">
        <v>216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</row>
    <row r="10" spans="1:254" s="12" customFormat="1" ht="46.5" customHeight="1">
      <c r="A10" s="131">
        <v>3</v>
      </c>
      <c r="B10" s="115" t="s">
        <v>217</v>
      </c>
      <c r="C10" s="132" t="s">
        <v>218</v>
      </c>
      <c r="D10" s="132" t="s">
        <v>219</v>
      </c>
      <c r="E10" s="133" t="s">
        <v>220</v>
      </c>
      <c r="F10" s="115" t="s">
        <v>211</v>
      </c>
      <c r="G10" s="134">
        <v>5374</v>
      </c>
      <c r="H10" s="135"/>
      <c r="I10" s="115">
        <v>6</v>
      </c>
      <c r="J10" s="115"/>
      <c r="K10" s="115"/>
      <c r="L10" s="134">
        <v>2008</v>
      </c>
      <c r="M10" s="134"/>
      <c r="N10" s="136"/>
      <c r="O10" s="134"/>
      <c r="P10" s="137"/>
      <c r="Q10" s="133" t="s">
        <v>289</v>
      </c>
      <c r="R10" s="133" t="s">
        <v>290</v>
      </c>
      <c r="S10" s="133"/>
      <c r="T10" s="133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</row>
    <row r="11" spans="1:254" s="5" customFormat="1">
      <c r="A11" s="197" t="s">
        <v>221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</row>
    <row r="12" spans="1:254" s="12" customFormat="1" ht="51" customHeight="1">
      <c r="A12" s="131">
        <v>4</v>
      </c>
      <c r="B12" s="115" t="s">
        <v>212</v>
      </c>
      <c r="C12" s="132" t="s">
        <v>222</v>
      </c>
      <c r="D12" s="132" t="s">
        <v>223</v>
      </c>
      <c r="E12" s="133" t="s">
        <v>224</v>
      </c>
      <c r="F12" s="115" t="s">
        <v>211</v>
      </c>
      <c r="G12" s="134">
        <v>6842</v>
      </c>
      <c r="H12" s="135"/>
      <c r="I12" s="115">
        <v>6</v>
      </c>
      <c r="J12" s="115"/>
      <c r="K12" s="115"/>
      <c r="L12" s="134">
        <v>1997</v>
      </c>
      <c r="M12" s="134"/>
      <c r="N12" s="136"/>
      <c r="O12" s="134"/>
      <c r="P12" s="137"/>
      <c r="Q12" s="133" t="s">
        <v>289</v>
      </c>
      <c r="R12" s="133" t="s">
        <v>290</v>
      </c>
      <c r="S12" s="133"/>
      <c r="T12" s="133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</row>
    <row r="13" spans="1:254" s="5" customFormat="1">
      <c r="A13" s="197" t="s">
        <v>225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</row>
    <row r="14" spans="1:254" s="12" customFormat="1" ht="45.75" customHeight="1">
      <c r="A14" s="131">
        <v>5</v>
      </c>
      <c r="B14" s="115" t="s">
        <v>226</v>
      </c>
      <c r="C14" s="132" t="s">
        <v>227</v>
      </c>
      <c r="D14" s="132" t="s">
        <v>228</v>
      </c>
      <c r="E14" s="133" t="s">
        <v>229</v>
      </c>
      <c r="F14" s="115" t="s">
        <v>211</v>
      </c>
      <c r="G14" s="134">
        <v>6842</v>
      </c>
      <c r="H14" s="135"/>
      <c r="I14" s="115">
        <v>6</v>
      </c>
      <c r="J14" s="115"/>
      <c r="K14" s="115"/>
      <c r="L14" s="134">
        <v>1993</v>
      </c>
      <c r="M14" s="134"/>
      <c r="N14" s="136"/>
      <c r="O14" s="134"/>
      <c r="P14" s="137"/>
      <c r="Q14" s="133" t="s">
        <v>289</v>
      </c>
      <c r="R14" s="133" t="s">
        <v>290</v>
      </c>
      <c r="S14" s="133"/>
      <c r="T14" s="133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</row>
    <row r="15" spans="1:254" s="5" customFormat="1">
      <c r="A15" s="197" t="s">
        <v>230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</row>
    <row r="16" spans="1:254" s="12" customFormat="1" ht="45.75" customHeight="1">
      <c r="A16" s="131">
        <v>6</v>
      </c>
      <c r="B16" s="115" t="s">
        <v>226</v>
      </c>
      <c r="C16" s="132" t="s">
        <v>231</v>
      </c>
      <c r="D16" s="132" t="s">
        <v>232</v>
      </c>
      <c r="E16" s="133" t="s">
        <v>233</v>
      </c>
      <c r="F16" s="115" t="s">
        <v>211</v>
      </c>
      <c r="G16" s="134">
        <v>6842</v>
      </c>
      <c r="H16" s="135"/>
      <c r="I16" s="115">
        <v>6</v>
      </c>
      <c r="J16" s="115"/>
      <c r="K16" s="115"/>
      <c r="L16" s="134">
        <v>1985</v>
      </c>
      <c r="M16" s="134"/>
      <c r="N16" s="136"/>
      <c r="O16" s="134"/>
      <c r="P16" s="137"/>
      <c r="Q16" s="133" t="s">
        <v>289</v>
      </c>
      <c r="R16" s="133" t="s">
        <v>290</v>
      </c>
      <c r="S16" s="133"/>
      <c r="T16" s="133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</row>
    <row r="17" spans="1:254" s="12" customFormat="1" ht="52.5" customHeight="1">
      <c r="A17" s="131">
        <v>7</v>
      </c>
      <c r="B17" s="115" t="s">
        <v>217</v>
      </c>
      <c r="C17" s="132" t="s">
        <v>218</v>
      </c>
      <c r="D17" s="132" t="s">
        <v>234</v>
      </c>
      <c r="E17" s="133" t="s">
        <v>235</v>
      </c>
      <c r="F17" s="115" t="s">
        <v>211</v>
      </c>
      <c r="G17" s="134">
        <v>6374</v>
      </c>
      <c r="H17" s="135"/>
      <c r="I17" s="115">
        <v>6</v>
      </c>
      <c r="J17" s="115"/>
      <c r="K17" s="115"/>
      <c r="L17" s="134">
        <v>2010</v>
      </c>
      <c r="M17" s="134"/>
      <c r="N17" s="136"/>
      <c r="O17" s="134"/>
      <c r="P17" s="137"/>
      <c r="Q17" s="133" t="s">
        <v>289</v>
      </c>
      <c r="R17" s="133" t="s">
        <v>290</v>
      </c>
      <c r="S17" s="133"/>
      <c r="T17" s="133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</row>
    <row r="18" spans="1:254" s="5" customFormat="1">
      <c r="A18" s="197" t="s">
        <v>236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</row>
    <row r="19" spans="1:254" s="12" customFormat="1" ht="51.75" customHeight="1">
      <c r="A19" s="131">
        <v>8</v>
      </c>
      <c r="B19" s="115" t="s">
        <v>237</v>
      </c>
      <c r="C19" s="132" t="s">
        <v>238</v>
      </c>
      <c r="D19" s="132" t="s">
        <v>239</v>
      </c>
      <c r="E19" s="133" t="s">
        <v>240</v>
      </c>
      <c r="F19" s="115" t="s">
        <v>211</v>
      </c>
      <c r="G19" s="134">
        <v>6871</v>
      </c>
      <c r="H19" s="135"/>
      <c r="I19" s="115">
        <v>6</v>
      </c>
      <c r="J19" s="115"/>
      <c r="K19" s="115"/>
      <c r="L19" s="134">
        <v>2001</v>
      </c>
      <c r="M19" s="134"/>
      <c r="N19" s="136"/>
      <c r="O19" s="134"/>
      <c r="P19" s="137"/>
      <c r="Q19" s="9" t="s">
        <v>329</v>
      </c>
      <c r="R19" s="133" t="s">
        <v>330</v>
      </c>
      <c r="S19" s="133"/>
      <c r="T19" s="13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</row>
    <row r="20" spans="1:254" s="5" customFormat="1">
      <c r="A20" s="197" t="s">
        <v>241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254" s="110" customFormat="1" ht="51" customHeight="1">
      <c r="A21" s="131"/>
      <c r="B21" s="115" t="s">
        <v>242</v>
      </c>
      <c r="C21" s="132" t="s">
        <v>243</v>
      </c>
      <c r="D21" s="132" t="s">
        <v>244</v>
      </c>
      <c r="E21" s="133" t="s">
        <v>245</v>
      </c>
      <c r="F21" s="115" t="s">
        <v>246</v>
      </c>
      <c r="G21" s="134">
        <v>4580</v>
      </c>
      <c r="H21" s="135" t="s">
        <v>247</v>
      </c>
      <c r="I21" s="115">
        <v>9</v>
      </c>
      <c r="J21" s="115"/>
      <c r="K21" s="115" t="s">
        <v>248</v>
      </c>
      <c r="L21" s="134">
        <v>2001</v>
      </c>
      <c r="M21" s="134" t="s">
        <v>249</v>
      </c>
      <c r="N21" s="136" t="s">
        <v>249</v>
      </c>
      <c r="O21" s="134" t="s">
        <v>249</v>
      </c>
      <c r="P21" s="137" t="s">
        <v>249</v>
      </c>
      <c r="Q21" s="133" t="s">
        <v>291</v>
      </c>
      <c r="R21" s="133" t="s">
        <v>292</v>
      </c>
      <c r="S21" s="133" t="s">
        <v>249</v>
      </c>
      <c r="T21" s="133" t="s">
        <v>249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</row>
    <row r="22" spans="1:254" s="5" customFormat="1">
      <c r="A22" s="196" t="s">
        <v>285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</row>
    <row r="23" spans="1:254" s="12" customFormat="1">
      <c r="A23" s="7"/>
      <c r="B23" s="7" t="s">
        <v>19</v>
      </c>
      <c r="C23" s="7"/>
      <c r="D23" s="13"/>
      <c r="E23" s="7"/>
      <c r="F23" s="7"/>
      <c r="G23" s="7"/>
      <c r="H23" s="7"/>
      <c r="I23" s="7"/>
      <c r="J23" s="7"/>
      <c r="K23" s="7"/>
      <c r="L23" s="7"/>
      <c r="M23" s="14"/>
      <c r="N23" s="15"/>
      <c r="O23" s="7"/>
      <c r="P23" s="7"/>
      <c r="Q23" s="16"/>
      <c r="R23" s="16"/>
      <c r="S23" s="16"/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</row>
    <row r="24" spans="1:254" s="5" customFormat="1">
      <c r="A24" s="196" t="s">
        <v>99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</row>
    <row r="25" spans="1:254" s="12" customFormat="1">
      <c r="A25" s="7"/>
      <c r="B25" s="7" t="s">
        <v>19</v>
      </c>
      <c r="C25" s="7"/>
      <c r="D25" s="13"/>
      <c r="E25" s="7"/>
      <c r="F25" s="7"/>
      <c r="G25" s="7"/>
      <c r="H25" s="7"/>
      <c r="I25" s="7"/>
      <c r="J25" s="7"/>
      <c r="K25" s="7"/>
      <c r="L25" s="7"/>
      <c r="M25" s="14"/>
      <c r="N25" s="15"/>
      <c r="O25" s="7"/>
      <c r="P25" s="7"/>
      <c r="Q25" s="16"/>
      <c r="R25" s="16"/>
      <c r="S25" s="16"/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</row>
    <row r="26" spans="1:254" s="5" customFormat="1">
      <c r="A26" s="196" t="s">
        <v>283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</row>
    <row r="27" spans="1:254" s="17" customFormat="1">
      <c r="A27" s="7"/>
      <c r="B27" s="7" t="s">
        <v>19</v>
      </c>
      <c r="C27" s="7"/>
      <c r="D27" s="13"/>
      <c r="E27" s="7"/>
      <c r="F27" s="7"/>
      <c r="G27" s="7"/>
      <c r="H27" s="7"/>
      <c r="I27" s="7"/>
      <c r="J27" s="7"/>
      <c r="K27" s="7"/>
      <c r="L27" s="7"/>
      <c r="M27" s="14"/>
      <c r="N27" s="15"/>
      <c r="O27" s="7"/>
      <c r="P27" s="7"/>
      <c r="Q27" s="16"/>
      <c r="R27" s="16"/>
      <c r="S27" s="16"/>
      <c r="T27" s="1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s="5" customFormat="1">
      <c r="A28" s="196" t="s">
        <v>284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</row>
    <row r="29" spans="1:254" s="12" customFormat="1" ht="51.75" customHeight="1">
      <c r="A29" s="131">
        <v>1</v>
      </c>
      <c r="B29" s="45" t="s">
        <v>250</v>
      </c>
      <c r="C29" s="138" t="s">
        <v>301</v>
      </c>
      <c r="D29" s="138"/>
      <c r="E29" s="139"/>
      <c r="F29" s="115" t="s">
        <v>302</v>
      </c>
      <c r="G29" s="138"/>
      <c r="H29" s="138"/>
      <c r="I29" s="138"/>
      <c r="J29" s="138"/>
      <c r="K29" s="138"/>
      <c r="L29" s="138">
        <v>2017</v>
      </c>
      <c r="M29" s="138"/>
      <c r="N29" s="136"/>
      <c r="O29" s="133"/>
      <c r="P29" s="133"/>
      <c r="Q29" s="133" t="s">
        <v>307</v>
      </c>
      <c r="R29" s="133" t="s">
        <v>308</v>
      </c>
      <c r="S29" s="133"/>
      <c r="T29" s="133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spans="1:254" s="5" customFormat="1" ht="72" customHeight="1">
      <c r="A30" s="131">
        <v>2</v>
      </c>
      <c r="B30" s="45" t="s">
        <v>303</v>
      </c>
      <c r="C30" s="138" t="s">
        <v>304</v>
      </c>
      <c r="D30" s="138" t="s">
        <v>305</v>
      </c>
      <c r="E30" s="139"/>
      <c r="F30" s="115" t="s">
        <v>306</v>
      </c>
      <c r="G30" s="138"/>
      <c r="H30" s="138"/>
      <c r="I30" s="138"/>
      <c r="J30" s="138"/>
      <c r="K30" s="138"/>
      <c r="L30" s="138">
        <v>2013</v>
      </c>
      <c r="M30" s="138"/>
      <c r="N30" s="136"/>
      <c r="O30" s="133"/>
      <c r="P30" s="133"/>
      <c r="Q30" s="133" t="s">
        <v>307</v>
      </c>
      <c r="R30" s="133" t="s">
        <v>308</v>
      </c>
      <c r="S30" s="133"/>
      <c r="T30" s="133"/>
    </row>
    <row r="31" spans="1:254" s="110" customFormat="1" ht="56.25" customHeight="1">
      <c r="A31" s="7">
        <v>3</v>
      </c>
      <c r="B31" s="18" t="s">
        <v>250</v>
      </c>
      <c r="C31" s="10" t="s">
        <v>251</v>
      </c>
      <c r="D31" s="10" t="s">
        <v>252</v>
      </c>
      <c r="E31" s="19"/>
      <c r="F31" s="8" t="s">
        <v>253</v>
      </c>
      <c r="G31" s="10"/>
      <c r="H31" s="10"/>
      <c r="I31" s="10"/>
      <c r="J31" s="10"/>
      <c r="K31" s="10"/>
      <c r="L31" s="10">
        <v>2012</v>
      </c>
      <c r="M31" s="10"/>
      <c r="N31" s="11"/>
      <c r="O31" s="9"/>
      <c r="P31" s="9"/>
      <c r="Q31" s="9" t="s">
        <v>289</v>
      </c>
      <c r="R31" s="9" t="s">
        <v>290</v>
      </c>
      <c r="S31" s="9"/>
      <c r="T31" s="9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spans="1:254" s="12" customFormat="1" ht="52.5" customHeight="1">
      <c r="A32" s="196" t="s">
        <v>254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spans="1:254" s="12" customFormat="1" ht="45" customHeight="1">
      <c r="A33" s="7">
        <v>2</v>
      </c>
      <c r="B33" s="10" t="s">
        <v>255</v>
      </c>
      <c r="C33" s="10" t="s">
        <v>256</v>
      </c>
      <c r="D33" s="10" t="s">
        <v>257</v>
      </c>
      <c r="E33" s="20" t="s">
        <v>258</v>
      </c>
      <c r="F33" s="10" t="s">
        <v>259</v>
      </c>
      <c r="G33" s="10" t="s">
        <v>260</v>
      </c>
      <c r="H33" s="10" t="s">
        <v>261</v>
      </c>
      <c r="I33" s="10">
        <v>7</v>
      </c>
      <c r="J33" s="10">
        <v>3500</v>
      </c>
      <c r="K33" s="10"/>
      <c r="L33" s="10">
        <v>2012</v>
      </c>
      <c r="M33" s="10" t="s">
        <v>262</v>
      </c>
      <c r="N33" s="175" t="s">
        <v>335</v>
      </c>
      <c r="O33" s="16"/>
      <c r="P33" s="16"/>
      <c r="Q33" s="9" t="s">
        <v>293</v>
      </c>
      <c r="R33" s="9" t="s">
        <v>294</v>
      </c>
      <c r="S33" s="9" t="s">
        <v>293</v>
      </c>
      <c r="T33" s="9" t="s">
        <v>294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spans="1:254" s="12" customFormat="1" ht="90">
      <c r="A34" s="7">
        <v>3</v>
      </c>
      <c r="B34" s="10" t="s">
        <v>263</v>
      </c>
      <c r="C34" s="10" t="s">
        <v>264</v>
      </c>
      <c r="D34" s="8" t="s">
        <v>265</v>
      </c>
      <c r="E34" s="20" t="s">
        <v>266</v>
      </c>
      <c r="F34" s="8" t="s">
        <v>267</v>
      </c>
      <c r="G34" s="10" t="s">
        <v>268</v>
      </c>
      <c r="H34" s="10" t="s">
        <v>269</v>
      </c>
      <c r="I34" s="10">
        <v>1</v>
      </c>
      <c r="J34" s="10"/>
      <c r="K34" s="10"/>
      <c r="L34" s="10">
        <v>2012</v>
      </c>
      <c r="M34" s="8" t="s">
        <v>270</v>
      </c>
      <c r="N34" s="175" t="s">
        <v>336</v>
      </c>
      <c r="O34" s="9"/>
      <c r="P34" s="9"/>
      <c r="Q34" s="9" t="s">
        <v>289</v>
      </c>
      <c r="R34" s="9" t="s">
        <v>290</v>
      </c>
      <c r="S34" s="9" t="s">
        <v>289</v>
      </c>
      <c r="T34" s="9" t="s">
        <v>290</v>
      </c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</row>
    <row r="35" spans="1:254" s="12" customFormat="1" ht="90">
      <c r="A35" s="7">
        <v>4</v>
      </c>
      <c r="B35" s="8"/>
      <c r="C35" s="10" t="s">
        <v>271</v>
      </c>
      <c r="D35" s="10" t="s">
        <v>272</v>
      </c>
      <c r="E35" s="20" t="s">
        <v>273</v>
      </c>
      <c r="F35" s="8" t="s">
        <v>274</v>
      </c>
      <c r="G35" s="10">
        <v>1318</v>
      </c>
      <c r="H35" s="10" t="s">
        <v>275</v>
      </c>
      <c r="I35" s="10"/>
      <c r="J35" s="10"/>
      <c r="K35" s="10"/>
      <c r="L35" s="10">
        <v>2011</v>
      </c>
      <c r="M35" s="10" t="s">
        <v>276</v>
      </c>
      <c r="N35" s="11"/>
      <c r="O35" s="9"/>
      <c r="P35" s="9"/>
      <c r="Q35" s="9" t="s">
        <v>289</v>
      </c>
      <c r="R35" s="9" t="s">
        <v>290</v>
      </c>
      <c r="S35" s="9"/>
      <c r="T35" s="9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</row>
    <row r="36" spans="1:254" s="12" customFormat="1" ht="90">
      <c r="A36" s="140">
        <v>5</v>
      </c>
      <c r="B36" s="140" t="s">
        <v>263</v>
      </c>
      <c r="C36" s="140" t="s">
        <v>277</v>
      </c>
      <c r="D36" s="141" t="s">
        <v>278</v>
      </c>
      <c r="E36" s="142" t="s">
        <v>313</v>
      </c>
      <c r="F36" s="140" t="s">
        <v>279</v>
      </c>
      <c r="G36" s="140"/>
      <c r="H36" s="140"/>
      <c r="I36" s="140" t="s">
        <v>280</v>
      </c>
      <c r="J36" s="140"/>
      <c r="K36" s="140"/>
      <c r="L36" s="140">
        <v>2016</v>
      </c>
      <c r="M36" s="143"/>
      <c r="N36" s="144"/>
      <c r="O36" s="140"/>
      <c r="P36" s="140"/>
      <c r="Q36" s="145" t="s">
        <v>311</v>
      </c>
      <c r="R36" s="145" t="s">
        <v>312</v>
      </c>
      <c r="S36" s="145"/>
      <c r="T36" s="145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</row>
    <row r="37" spans="1:254" s="12" customFormat="1">
      <c r="A37" s="21"/>
      <c r="B37" s="21"/>
      <c r="C37" s="21"/>
      <c r="D37" s="22"/>
      <c r="E37" s="21"/>
      <c r="F37" s="21"/>
      <c r="G37" s="21"/>
      <c r="H37" s="21"/>
      <c r="I37" s="21"/>
      <c r="J37" s="21"/>
      <c r="K37" s="21"/>
      <c r="L37" s="21"/>
      <c r="M37" s="23"/>
      <c r="N37" s="24"/>
      <c r="O37" s="21"/>
      <c r="P37" s="21"/>
      <c r="Q37" s="25"/>
      <c r="R37" s="25"/>
      <c r="S37" s="25"/>
      <c r="T37" s="25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</row>
    <row r="38" spans="1:254">
      <c r="A38" s="21"/>
      <c r="B38" s="21"/>
      <c r="C38" s="21"/>
      <c r="D38" s="22"/>
      <c r="E38" s="21"/>
      <c r="F38" s="21"/>
      <c r="G38" s="21"/>
      <c r="H38" s="21"/>
      <c r="I38" s="21"/>
      <c r="J38" s="21"/>
      <c r="K38" s="21"/>
      <c r="L38" s="21"/>
      <c r="M38" s="23"/>
      <c r="N38" s="24"/>
      <c r="O38" s="21"/>
      <c r="P38" s="21"/>
      <c r="Q38" s="25"/>
      <c r="R38" s="25"/>
      <c r="S38" s="25"/>
      <c r="T38" s="25"/>
    </row>
    <row r="39" spans="1:254">
      <c r="A39" s="21"/>
      <c r="B39" s="21"/>
      <c r="C39" s="21"/>
      <c r="D39" s="22"/>
      <c r="E39" s="21"/>
      <c r="F39" s="21"/>
      <c r="G39" s="21"/>
      <c r="H39" s="21"/>
      <c r="I39" s="21"/>
      <c r="J39" s="21"/>
      <c r="K39" s="21"/>
      <c r="L39" s="21"/>
      <c r="M39" s="23"/>
      <c r="N39" s="24"/>
      <c r="O39" s="21"/>
      <c r="P39" s="21"/>
      <c r="Q39" s="25"/>
      <c r="R39" s="25"/>
      <c r="S39" s="25"/>
      <c r="T39" s="25"/>
    </row>
  </sheetData>
  <mergeCells count="30">
    <mergeCell ref="O4:O5"/>
    <mergeCell ref="P4:P5"/>
    <mergeCell ref="A6:T6"/>
    <mergeCell ref="A32:T32"/>
    <mergeCell ref="A9:T9"/>
    <mergeCell ref="A11:T11"/>
    <mergeCell ref="A13:T13"/>
    <mergeCell ref="A15:T15"/>
    <mergeCell ref="A18:T18"/>
    <mergeCell ref="A20:T20"/>
    <mergeCell ref="A22:T22"/>
    <mergeCell ref="A24:T24"/>
    <mergeCell ref="A26:T26"/>
    <mergeCell ref="A28:T28"/>
    <mergeCell ref="Q4:R4"/>
    <mergeCell ref="S4:T4"/>
    <mergeCell ref="K4:K5"/>
    <mergeCell ref="L4:L5"/>
    <mergeCell ref="M4:M5"/>
    <mergeCell ref="N4:N5"/>
    <mergeCell ref="A4:A5"/>
    <mergeCell ref="B4:B5"/>
    <mergeCell ref="C4:C5"/>
    <mergeCell ref="D4:D5"/>
    <mergeCell ref="E4:E5"/>
    <mergeCell ref="F4:F5"/>
    <mergeCell ref="G4:G5"/>
    <mergeCell ref="H4:H5"/>
    <mergeCell ref="J4:J5"/>
    <mergeCell ref="I4:I5"/>
  </mergeCells>
  <pageMargins left="0.31496062992125984" right="0.31496062992125984" top="0.55118110236220474" bottom="0.55118110236220474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"/>
  <sheetViews>
    <sheetView view="pageBreakPreview" zoomScale="89" zoomScaleNormal="100" zoomScaleSheetLayoutView="89" workbookViewId="0">
      <selection activeCell="F12" sqref="F12"/>
    </sheetView>
  </sheetViews>
  <sheetFormatPr defaultRowHeight="12.75"/>
  <cols>
    <col min="1" max="1" width="13.5703125" customWidth="1"/>
    <col min="2" max="2" width="14.42578125" customWidth="1"/>
    <col min="3" max="4" width="21" customWidth="1"/>
  </cols>
  <sheetData>
    <row r="1" spans="1:4">
      <c r="D1" s="156" t="s">
        <v>319</v>
      </c>
    </row>
    <row r="2" spans="1:4">
      <c r="D2" s="156" t="s">
        <v>320</v>
      </c>
    </row>
    <row r="4" spans="1:4">
      <c r="A4" s="198" t="s">
        <v>314</v>
      </c>
      <c r="B4" s="199"/>
      <c r="C4" s="199"/>
      <c r="D4" s="200"/>
    </row>
    <row r="5" spans="1:4" ht="60" customHeight="1">
      <c r="A5" s="149" t="s">
        <v>315</v>
      </c>
      <c r="B5" s="149" t="s">
        <v>316</v>
      </c>
      <c r="C5" s="148" t="s">
        <v>317</v>
      </c>
      <c r="D5" s="149" t="s">
        <v>318</v>
      </c>
    </row>
    <row r="6" spans="1:4" ht="60" customHeight="1">
      <c r="A6" s="153">
        <v>2017</v>
      </c>
      <c r="B6" s="151" t="s">
        <v>324</v>
      </c>
      <c r="C6" s="152">
        <f>2542.31+2460</f>
        <v>5002.3099999999995</v>
      </c>
      <c r="D6" s="151" t="s">
        <v>323</v>
      </c>
    </row>
    <row r="7" spans="1:4" ht="60" customHeight="1">
      <c r="A7" s="153">
        <v>2016</v>
      </c>
      <c r="B7" s="158" t="s">
        <v>321</v>
      </c>
      <c r="C7" s="159">
        <f>12774.86+1755.2+8388+350+350</f>
        <v>23618.06</v>
      </c>
      <c r="D7" s="158" t="s">
        <v>322</v>
      </c>
    </row>
    <row r="8" spans="1:4" ht="60" customHeight="1">
      <c r="A8" s="201">
        <v>2015</v>
      </c>
      <c r="B8" s="150" t="s">
        <v>325</v>
      </c>
      <c r="C8" s="160">
        <v>950.79</v>
      </c>
      <c r="D8" s="150" t="s">
        <v>327</v>
      </c>
    </row>
    <row r="9" spans="1:4" ht="63.75">
      <c r="A9" s="202"/>
      <c r="B9" s="154" t="s">
        <v>326</v>
      </c>
      <c r="C9" s="155">
        <f>6270.42+58131.09</f>
        <v>64401.509999999995</v>
      </c>
      <c r="D9" s="150" t="s">
        <v>328</v>
      </c>
    </row>
    <row r="10" spans="1:4">
      <c r="C10" s="157"/>
    </row>
  </sheetData>
  <mergeCells count="2">
    <mergeCell ref="A4:D4"/>
    <mergeCell ref="A8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budynki</vt:lpstr>
      <vt:lpstr>środki trwałe</vt:lpstr>
      <vt:lpstr>elektronika</vt:lpstr>
      <vt:lpstr>pojazdy</vt:lpstr>
      <vt:lpstr>szkody</vt:lpstr>
      <vt:lpstr>budynki!Obszar_wydruku</vt:lpstr>
      <vt:lpstr>elektronika!Obszar_wydruku</vt:lpstr>
      <vt:lpstr>pojazdy!Obszar_wydruku</vt:lpstr>
      <vt:lpstr>'środki trwałe'!Obszar_wydruku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MEDIC</dc:creator>
  <cp:lastModifiedBy>UG</cp:lastModifiedBy>
  <cp:lastPrinted>2017-12-12T08:06:31Z</cp:lastPrinted>
  <dcterms:created xsi:type="dcterms:W3CDTF">2003-03-13T10:23:20Z</dcterms:created>
  <dcterms:modified xsi:type="dcterms:W3CDTF">2017-12-12T08:10:39Z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412511E1">
    <vt:lpwstr/>
  </property>
  <property fmtid="{D5CDD505-2E9C-101B-9397-08002B2CF9AE}" pid="3" name="IVID145012D5">
    <vt:lpwstr/>
  </property>
  <property fmtid="{D5CDD505-2E9C-101B-9397-08002B2CF9AE}" pid="4" name="IVID3A371DE6">
    <vt:lpwstr/>
  </property>
  <property fmtid="{D5CDD505-2E9C-101B-9397-08002B2CF9AE}" pid="5" name="IVID305908F7">
    <vt:lpwstr/>
  </property>
  <property fmtid="{D5CDD505-2E9C-101B-9397-08002B2CF9AE}" pid="6" name="IVIDEC1DB65A">
    <vt:lpwstr/>
  </property>
  <property fmtid="{D5CDD505-2E9C-101B-9397-08002B2CF9AE}" pid="7" name="IVID146313F2">
    <vt:lpwstr/>
  </property>
  <property fmtid="{D5CDD505-2E9C-101B-9397-08002B2CF9AE}" pid="8" name="IVID247C1308">
    <vt:lpwstr/>
  </property>
  <property fmtid="{D5CDD505-2E9C-101B-9397-08002B2CF9AE}" pid="9" name="IVID7D00119">
    <vt:lpwstr/>
  </property>
  <property fmtid="{D5CDD505-2E9C-101B-9397-08002B2CF9AE}" pid="10" name="IVID124B15E0">
    <vt:lpwstr/>
  </property>
  <property fmtid="{D5CDD505-2E9C-101B-9397-08002B2CF9AE}" pid="11" name="IVID343010DD">
    <vt:lpwstr/>
  </property>
  <property fmtid="{D5CDD505-2E9C-101B-9397-08002B2CF9AE}" pid="12" name="IVID55213FF">
    <vt:lpwstr/>
  </property>
  <property fmtid="{D5CDD505-2E9C-101B-9397-08002B2CF9AE}" pid="13" name="IVID372F19E9">
    <vt:lpwstr/>
  </property>
  <property fmtid="{D5CDD505-2E9C-101B-9397-08002B2CF9AE}" pid="14" name="IVIDBC9AED84">
    <vt:lpwstr/>
  </property>
  <property fmtid="{D5CDD505-2E9C-101B-9397-08002B2CF9AE}" pid="15" name="IVID363218D8">
    <vt:lpwstr/>
  </property>
  <property fmtid="{D5CDD505-2E9C-101B-9397-08002B2CF9AE}" pid="16" name="IVID17FE2478">
    <vt:lpwstr/>
  </property>
  <property fmtid="{D5CDD505-2E9C-101B-9397-08002B2CF9AE}" pid="17" name="IVID1C76DEB5">
    <vt:lpwstr/>
  </property>
  <property fmtid="{D5CDD505-2E9C-101B-9397-08002B2CF9AE}" pid="18" name="IVIDC661EF3">
    <vt:lpwstr/>
  </property>
  <property fmtid="{D5CDD505-2E9C-101B-9397-08002B2CF9AE}" pid="19" name="IVID32571C01">
    <vt:lpwstr/>
  </property>
  <property fmtid="{D5CDD505-2E9C-101B-9397-08002B2CF9AE}" pid="20" name="IVID1D391309">
    <vt:lpwstr/>
  </property>
  <property fmtid="{D5CDD505-2E9C-101B-9397-08002B2CF9AE}" pid="21" name="IVIDE5F12D2">
    <vt:lpwstr/>
  </property>
  <property fmtid="{D5CDD505-2E9C-101B-9397-08002B2CF9AE}" pid="22" name="IVID274D12D5">
    <vt:lpwstr/>
  </property>
  <property fmtid="{D5CDD505-2E9C-101B-9397-08002B2CF9AE}" pid="23" name="IVID191F0CF2">
    <vt:lpwstr/>
  </property>
  <property fmtid="{D5CDD505-2E9C-101B-9397-08002B2CF9AE}" pid="24" name="IVID202E14EF">
    <vt:lpwstr/>
  </property>
  <property fmtid="{D5CDD505-2E9C-101B-9397-08002B2CF9AE}" pid="25" name="IVID847BBDC9">
    <vt:lpwstr/>
  </property>
  <property fmtid="{D5CDD505-2E9C-101B-9397-08002B2CF9AE}" pid="26" name="IVID2B251201">
    <vt:lpwstr/>
  </property>
</Properties>
</file>